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 codeName="ThisWorkbook" defaultThemeVersion="166925"/>
  <xr:revisionPtr revIDLastSave="0" documentId="13_ncr:1_{3306E617-53A3-4750-BFDA-F0B83002881D}" xr6:coauthVersionLast="47" xr6:coauthVersionMax="47" xr10:uidLastSave="{00000000-0000-0000-0000-000000000000}"/>
  <bookViews>
    <workbookView xWindow="0" yWindow="0" windowWidth="19200" windowHeight="10200" xr2:uid="{00000000-000D-0000-FFFF-FFFF00000000}"/>
  </bookViews>
  <sheets>
    <sheet name="Használati útmutató" sheetId="75" r:id="rId1"/>
    <sheet name="Vizsgazo1" sheetId="74" r:id="rId2"/>
  </sheets>
  <definedNames>
    <definedName name="_xlnm.Print_Titles" localSheetId="1">Vizsgazo1!$1:$2</definedName>
    <definedName name="_xlnm.Print_Area" localSheetId="0">'Használati útmutató'!$A$1:$A$7</definedName>
    <definedName name="_xlnm.Print_Area" localSheetId="1">Vizsgazo1!$B$1:$D$171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1" i="74" l="1"/>
  <c r="D160" i="74"/>
  <c r="D159" i="74"/>
  <c r="D157" i="74"/>
  <c r="D156" i="74"/>
  <c r="D155" i="74"/>
  <c r="D154" i="74"/>
  <c r="D152" i="74"/>
  <c r="D151" i="74"/>
  <c r="D150" i="74"/>
  <c r="D148" i="74"/>
  <c r="D147" i="74"/>
  <c r="D146" i="74"/>
  <c r="D144" i="74"/>
  <c r="D142" i="74"/>
  <c r="D137" i="74"/>
  <c r="D136" i="74"/>
  <c r="D135" i="74"/>
  <c r="D133" i="74"/>
  <c r="D132" i="74"/>
  <c r="D130" i="74"/>
  <c r="D129" i="74"/>
  <c r="D127" i="74"/>
  <c r="D126" i="74"/>
  <c r="D124" i="74"/>
  <c r="D123" i="74"/>
  <c r="D121" i="74"/>
  <c r="D119" i="74"/>
  <c r="D118" i="74"/>
  <c r="D162" i="74" l="1"/>
  <c r="D169" i="74" s="1"/>
  <c r="D138" i="74"/>
  <c r="D168" i="74" s="1"/>
  <c r="D113" i="74"/>
  <c r="D112" i="74"/>
  <c r="D111" i="74"/>
  <c r="D110" i="74"/>
  <c r="D109" i="74"/>
  <c r="D108" i="74"/>
  <c r="D107" i="74"/>
  <c r="D105" i="74"/>
  <c r="D104" i="74"/>
  <c r="D103" i="74"/>
  <c r="D102" i="74"/>
  <c r="D101" i="74"/>
  <c r="D99" i="74"/>
  <c r="D98" i="74"/>
  <c r="D97" i="74"/>
  <c r="D96" i="74"/>
  <c r="D95" i="74"/>
  <c r="D94" i="74"/>
  <c r="D92" i="74"/>
  <c r="D91" i="74"/>
  <c r="D89" i="74"/>
  <c r="D88" i="74"/>
  <c r="D87" i="74"/>
  <c r="D86" i="74"/>
  <c r="D84" i="74"/>
  <c r="D78" i="74"/>
  <c r="D77" i="74"/>
  <c r="D75" i="74"/>
  <c r="D73" i="74"/>
  <c r="D72" i="74"/>
  <c r="D71" i="74"/>
  <c r="D70" i="74"/>
  <c r="D69" i="74"/>
  <c r="D68" i="74"/>
  <c r="D67" i="74"/>
  <c r="D65" i="74"/>
  <c r="D64" i="74"/>
  <c r="D63" i="74"/>
  <c r="D62" i="74"/>
  <c r="D61" i="74"/>
  <c r="D60" i="74"/>
  <c r="D59" i="74"/>
  <c r="D58" i="74"/>
  <c r="D56" i="74"/>
  <c r="D55" i="74"/>
  <c r="D54" i="74"/>
  <c r="D53" i="74"/>
  <c r="D52" i="74"/>
  <c r="D50" i="74"/>
  <c r="D44" i="74"/>
  <c r="D43" i="74"/>
  <c r="D42" i="74"/>
  <c r="D41" i="74"/>
  <c r="D40" i="74"/>
  <c r="D39" i="74"/>
  <c r="D38" i="74"/>
  <c r="D36" i="74"/>
  <c r="D35" i="74"/>
  <c r="D34" i="74"/>
  <c r="D32" i="74"/>
  <c r="D30" i="74"/>
  <c r="D28" i="74"/>
  <c r="D27" i="74"/>
  <c r="D25" i="74"/>
  <c r="D24" i="74"/>
  <c r="D22" i="74"/>
  <c r="D21" i="74"/>
  <c r="D20" i="74"/>
  <c r="D19" i="74"/>
  <c r="D18" i="74"/>
  <c r="D16" i="74"/>
  <c r="D15" i="74"/>
  <c r="D14" i="74"/>
  <c r="D13" i="74"/>
  <c r="D12" i="74"/>
  <c r="D10" i="74"/>
  <c r="D8" i="74"/>
  <c r="D7" i="74"/>
  <c r="D5" i="74"/>
  <c r="D114" i="74" l="1"/>
  <c r="D79" i="74"/>
  <c r="D80" i="74" s="1"/>
  <c r="D166" i="74" s="1"/>
  <c r="D45" i="74"/>
  <c r="D46" i="74" s="1"/>
  <c r="D165" i="74" s="1"/>
  <c r="D167" i="74" l="1"/>
  <c r="D170" i="7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0" authorId="0" shapeId="0" xr:uid="{00000000-0006-0000-0100-000001000000}">
      <text>
        <r>
          <rPr>
            <sz val="10"/>
            <color indexed="81"/>
            <rFont val="Tahoma"/>
            <family val="2"/>
            <charset val="238"/>
          </rPr>
          <t>A pont nem adható meg, ha ezt üres bekezdések beszúrásával vagy a térköz módosításával érte el.</t>
        </r>
      </text>
    </comment>
    <comment ref="B14" authorId="0" shapeId="0" xr:uid="{00000000-0006-0000-0100-000002000000}">
      <text>
        <r>
          <rPr>
            <sz val="10"/>
            <color indexed="81"/>
            <rFont val="Tahoma"/>
            <family val="2"/>
            <charset val="238"/>
          </rPr>
          <t>A pont a címek beállításától függetlenül jár</t>
        </r>
      </text>
    </comment>
    <comment ref="B27" authorId="0" shapeId="0" xr:uid="{00000000-0006-0000-0100-000003000000}">
      <text>
        <r>
          <rPr>
            <sz val="10"/>
            <color indexed="81"/>
            <rFont val="Tahoma"/>
            <family val="2"/>
            <charset val="238"/>
          </rPr>
          <t>A pont nem adható, ha több vagy kevesebb szöveget alakított számozott listává</t>
        </r>
      </text>
    </comment>
    <comment ref="B34" authorId="0" shapeId="0" xr:uid="{00000000-0006-0000-0100-000004000000}">
      <text>
        <r>
          <rPr>
            <sz val="10"/>
            <color indexed="81"/>
            <rFont val="Tahoma"/>
            <family val="2"/>
            <charset val="238"/>
          </rPr>
          <t>-        a sorok magassága rendre 3 cm, 7,5 cm és 5 cm</t>
        </r>
      </text>
    </comment>
    <comment ref="B38" authorId="0" shapeId="0" xr:uid="{00000000-0006-0000-0100-000005000000}">
      <text>
        <r>
          <rPr>
            <sz val="10"/>
            <color indexed="81"/>
            <rFont val="Tahoma"/>
            <family val="2"/>
            <charset val="238"/>
          </rPr>
          <t>-        a „A kerékpártároló állvány használata” szöveg 20 pontos és félkövér</t>
        </r>
      </text>
    </comment>
    <comment ref="B48" authorId="0" shapeId="0" xr:uid="{00000000-0006-0000-0100-000006000000}">
      <text>
        <r>
          <rPr>
            <sz val="10"/>
            <color indexed="81"/>
            <rFont val="Tahoma"/>
            <family val="2"/>
            <charset val="238"/>
          </rPr>
          <t>A beadott ábra csak abban az esetben értékelhető, ha van a választott szerkesztőprogramnak megfelelő állomány, és az tartalmazza a részfeladatok megoldásakor készített alakzatokat. Amennyiben csak png állomány áll rendelkezésre, akkor csak az értékelési útmutató szerinti utolsó pont adható meg.</t>
        </r>
      </text>
    </comment>
    <comment ref="B50" authorId="0" shapeId="0" xr:uid="{00000000-0006-0000-0100-000007000000}">
      <text>
        <r>
          <rPr>
            <sz val="10"/>
            <color indexed="81"/>
            <rFont val="Tahoma"/>
            <family val="2"/>
            <charset val="238"/>
          </rPr>
          <t>A pont nem adható meg, ha nem a szerkesztőprogram formátumában, vagy nem a megfelelő néven mentette az ábrát.</t>
        </r>
      </text>
    </comment>
    <comment ref="B59" authorId="0" shapeId="0" xr:uid="{00000000-0006-0000-0100-000008000000}">
      <text>
        <r>
          <rPr>
            <sz val="10"/>
            <color indexed="81"/>
            <rFont val="Tahoma"/>
            <family val="2"/>
            <charset val="238"/>
          </rPr>
          <t>A pont nem adható, ha a téglalap a köríven kívülre nyúlik.</t>
        </r>
      </text>
    </comment>
    <comment ref="B61" authorId="0" shapeId="0" xr:uid="{00000000-0006-0000-0100-000009000000}">
      <text>
        <r>
          <rPr>
            <sz val="10"/>
            <color indexed="81"/>
            <rFont val="Tahoma"/>
            <family val="2"/>
            <charset val="238"/>
          </rPr>
          <t>A pont csak akkor jár, ha a függőlegeshez képest 30° többszörösével van elforgatva a téglalap.</t>
        </r>
      </text>
    </comment>
    <comment ref="B75" authorId="0" shapeId="0" xr:uid="{00000000-0006-0000-0100-00000A000000}">
      <text>
        <r>
          <rPr>
            <sz val="10"/>
            <color indexed="81"/>
            <rFont val="Tahoma"/>
            <family val="2"/>
            <charset val="238"/>
          </rPr>
          <t>A pont jár, ha legfeljebb két alakzat a csoportosításból kimaradt.
Pont nem adható, ha az alakzatok száma 12-nél kevesebb.</t>
        </r>
      </text>
    </comment>
    <comment ref="B77" authorId="0" shapeId="0" xr:uid="{00000000-0006-0000-0100-00000B000000}">
      <text>
        <r>
          <rPr>
            <sz val="10"/>
            <color indexed="81"/>
            <rFont val="Tahoma"/>
            <family val="2"/>
            <charset val="238"/>
          </rPr>
          <t>Pont nem adható, ha az alakzatok száma 6-nál kevesebb.</t>
        </r>
      </text>
    </comment>
    <comment ref="B84" authorId="0" shapeId="0" xr:uid="{00000000-0006-0000-0100-00000C000000}">
      <text>
        <r>
          <rPr>
            <sz val="10"/>
            <color indexed="81"/>
            <rFont val="Tahoma"/>
            <family val="2"/>
            <charset val="238"/>
          </rPr>
          <t>A pont nem adható meg, ha a forrás nem megfelelő karakterkódolással került az állományba.</t>
        </r>
      </text>
    </comment>
    <comment ref="B89" authorId="0" shapeId="0" xr:uid="{00000000-0006-0000-0100-00000D000000}">
      <text>
        <r>
          <rPr>
            <sz val="10"/>
            <color indexed="81"/>
            <rFont val="Tahoma"/>
            <family val="2"/>
            <charset val="238"/>
          </rPr>
          <t>Pont nem adható hiányzó felirat vagy 3-nál több betűtévesztés esetén.</t>
        </r>
      </text>
    </comment>
    <comment ref="B91" authorId="0" shapeId="0" xr:uid="{00000000-0006-0000-0100-00000E000000}">
      <text>
        <r>
          <rPr>
            <sz val="10"/>
            <color indexed="81"/>
            <rFont val="Tahoma"/>
            <family val="2"/>
            <charset val="238"/>
          </rPr>
          <t>Például:
E2-es cellában: =D2-C2</t>
        </r>
      </text>
    </comment>
    <comment ref="B94" authorId="0" shapeId="0" xr:uid="{00000000-0006-0000-0100-00000F000000}">
      <text>
        <r>
          <rPr>
            <sz val="10"/>
            <color indexed="81"/>
            <rFont val="Tahoma"/>
            <family val="2"/>
            <charset val="238"/>
          </rPr>
          <t>Például:
H2-es cellában: =MAX(E2:E366)</t>
        </r>
      </text>
    </comment>
    <comment ref="B95" authorId="0" shapeId="0" xr:uid="{00000000-0006-0000-0100-000010000000}">
      <text>
        <r>
          <rPr>
            <sz val="10"/>
            <color indexed="81"/>
            <rFont val="Tahoma"/>
            <family val="2"/>
            <charset val="238"/>
          </rPr>
          <t>Például:
I2-es cellában: =MIN(E2:E366)</t>
        </r>
      </text>
    </comment>
    <comment ref="B96" authorId="0" shapeId="0" xr:uid="{00000000-0006-0000-0100-000011000000}">
      <text>
        <r>
          <rPr>
            <sz val="10"/>
            <color indexed="81"/>
            <rFont val="Tahoma"/>
            <family val="2"/>
            <charset val="238"/>
          </rPr>
          <t>Például:
H3-as cellában: =J2-H2</t>
        </r>
      </text>
    </comment>
    <comment ref="B97" authorId="0" shapeId="0" xr:uid="{00000000-0006-0000-0100-000012000000}">
      <text>
        <r>
          <rPr>
            <sz val="10"/>
            <color indexed="81"/>
            <rFont val="Tahoma"/>
            <family val="2"/>
            <charset val="238"/>
          </rPr>
          <t>Például:
H3-as cellában: =$J2-H2</t>
        </r>
      </text>
    </comment>
    <comment ref="B98" authorId="0" shapeId="0" xr:uid="{00000000-0006-0000-0100-000013000000}">
      <text>
        <r>
          <rPr>
            <sz val="10"/>
            <color indexed="81"/>
            <rFont val="Tahoma"/>
            <family val="2"/>
            <charset val="238"/>
          </rPr>
          <t>Például:
H4-es cellában: =INDEX(A2:A366;HOL.VAN(H2;E2:E366;0))</t>
        </r>
      </text>
    </comment>
    <comment ref="B99" authorId="0" shapeId="0" xr:uid="{00000000-0006-0000-0100-000014000000}">
      <text>
        <r>
          <rPr>
            <sz val="10"/>
            <color indexed="81"/>
            <rFont val="Tahoma"/>
            <family val="2"/>
            <charset val="238"/>
          </rPr>
          <t>Például:
H4-es cellában: =INDEX($A2:$A366;HOL.VAN(H2;$E2:$E366;0))</t>
        </r>
      </text>
    </comment>
    <comment ref="B118" authorId="0" shapeId="0" xr:uid="{00000000-0006-0000-0100-000015000000}">
      <text>
        <r>
          <rPr>
            <sz val="10"/>
            <color indexed="81"/>
            <rFont val="Tahoma"/>
            <family val="2"/>
            <charset val="238"/>
          </rPr>
          <t>Nem adható pont eltérő adatbázisnév esetén, illetve, ha a táblák nevei nem jók, az importálás rossz, vagy az adatok karakterkódolása hibás.</t>
        </r>
      </text>
    </comment>
    <comment ref="B119" authorId="0" shapeId="0" xr:uid="{00000000-0006-0000-0100-000016000000}">
      <text>
        <r>
          <rPr>
            <sz val="10"/>
            <color indexed="81"/>
            <rFont val="Tahoma"/>
            <family val="2"/>
            <charset val="238"/>
          </rPr>
          <t>Nem adható pont, ha további mezőket vett fel, vagy a kulcsokat nem állította be.</t>
        </r>
      </text>
    </comment>
    <comment ref="B121" authorId="0" shapeId="0" xr:uid="{00000000-0006-0000-0100-000017000000}">
      <text>
        <r>
          <rPr>
            <sz val="10"/>
            <color indexed="81"/>
            <rFont val="Tahoma"/>
            <family val="2"/>
            <charset val="238"/>
          </rPr>
          <t>A pont nem adható meg, ha háromnál kevesebb lekérdezést készített.</t>
        </r>
      </text>
    </comment>
    <comment ref="B124" authorId="0" shapeId="0" xr:uid="{00000000-0006-0000-0100-000018000000}">
      <text>
        <r>
          <rPr>
            <sz val="10"/>
            <color indexed="81"/>
            <rFont val="Tahoma"/>
            <family val="2"/>
            <charset val="238"/>
          </rPr>
          <t>Például:
SELECT nev
FROM festok
WHERE szuletett&lt;=1914 AND 1914&lt;=meghalt
ORDER BY nev;</t>
        </r>
      </text>
    </comment>
    <comment ref="B127" authorId="0" shapeId="0" xr:uid="{00000000-0006-0000-0100-000019000000}">
      <text>
        <r>
          <rPr>
            <sz val="10"/>
            <color indexed="81"/>
            <rFont val="Tahoma"/>
            <family val="2"/>
            <charset val="238"/>
          </rPr>
          <t>Például:
SELECT DISTINCT anyag FROM kepek
WHERE technika="olaj";</t>
        </r>
      </text>
    </comment>
    <comment ref="B130" authorId="0" shapeId="0" xr:uid="{00000000-0006-0000-0100-00001A000000}">
      <text>
        <r>
          <rPr>
            <sz val="10"/>
            <color indexed="81"/>
            <rFont val="Tahoma"/>
            <family val="2"/>
            <charset val="238"/>
          </rPr>
          <t>Például:
SELECT cim, szeles, magas, nev FROM kepek, festok
WHERE cim LIKE "*domb*"
AND kepek.fazon=festok.azon;</t>
        </r>
      </text>
    </comment>
    <comment ref="B133" authorId="0" shapeId="0" xr:uid="{00000000-0006-0000-0100-00001B000000}">
      <text>
        <r>
          <rPr>
            <sz val="10"/>
            <color indexed="81"/>
            <rFont val="Tahoma"/>
            <family val="2"/>
            <charset val="238"/>
          </rPr>
          <t>Például:
SELECT TOP 1 nev, cim FROM festok, kepek
WHERE festok.azon=kepek.fazon
ORDER BY magas DESC;
vagy
SELECT nev, cim FROM festok, kepek
WHERE festok.azon=kepek.fazon
AND magas = (SELECT max(magas) FROM kepek);</t>
        </r>
      </text>
    </comment>
    <comment ref="B137" authorId="0" shapeId="0" xr:uid="{00000000-0006-0000-0100-00001C000000}">
      <text>
        <r>
          <rPr>
            <sz val="10"/>
            <color indexed="81"/>
            <rFont val="Tahoma"/>
            <family val="2"/>
            <charset val="238"/>
          </rPr>
          <t>Például:
SELECT keszult, count(leltar) AS Darab
FROM kepek
GROUP BY keszult
ORDER BY 2 DESC;</t>
        </r>
      </text>
    </comment>
    <comment ref="B140" authorId="0" shapeId="0" xr:uid="{00000000-0006-0000-0100-00001D000000}">
      <text>
        <r>
          <rPr>
            <sz val="10"/>
            <color indexed="81"/>
            <rFont val="Tahoma"/>
            <family val="2"/>
            <charset val="238"/>
          </rPr>
          <t xml:space="preserve">A beadott program csak abban az esetben értékelhető, ha van programozási környezetnek megfelelő forrásállomány, és az tartalmazza a részfeladat megoldásához tartozó forráskódot.
A pontozás során futási hibás vagy csak részlegesen jó megoldás is értékelendő. A részpontszám jár, ha a kódnak az adott elemnél feltüntetett megfelelő részlete hibátlan. A kiírásért ékezethelyességtől függetlenül is járnak a pontok. A kommentben elhelyezett tartalom nem értékelhető. A kiíráshoz tartozó pontok járnak, ha a szöveg tartalmilag kifejezi a feladat szövegében vagy a kommunikációs mintában foglaltakat.
</t>
        </r>
      </text>
    </comment>
    <comment ref="B142" authorId="0" shapeId="0" xr:uid="{00000000-0006-0000-0100-00001E000000}">
      <text>
        <r>
          <rPr>
            <sz val="10"/>
            <color indexed="81"/>
            <rFont val="Tahoma"/>
            <family val="2"/>
            <charset val="238"/>
          </rPr>
          <t>A pont csak akkor jár, ha a név pontos, a program fordítási és futtatási hibát nem tartalmaz.</t>
        </r>
      </text>
    </comment>
    <comment ref="B152" authorId="0" shapeId="0" xr:uid="{00000000-0006-0000-0100-00001F000000}">
      <text>
        <r>
          <rPr>
            <sz val="10"/>
            <color indexed="81"/>
            <rFont val="Tahoma"/>
            <family val="2"/>
            <charset val="238"/>
          </rPr>
          <t>Az előző három pont akkor is jár, ha nem tudott véletlenszámot generálni, és bekért vagy megadott számokkal dolgozott</t>
        </r>
      </text>
    </comment>
    <comment ref="B157" authorId="0" shapeId="0" xr:uid="{00000000-0006-0000-0100-000020000000}">
      <text>
        <r>
          <rPr>
            <sz val="10"/>
            <color indexed="81"/>
            <rFont val="Tahoma"/>
            <family val="2"/>
            <charset val="238"/>
          </rPr>
          <t>Az előző négy pont akkor is jár, ha nem tudott véletlenszámot generálni, de N alkalommal a bekért vagy megadott számokkal helyesen dolgozott.</t>
        </r>
      </text>
    </comment>
    <comment ref="B161" authorId="0" shapeId="0" xr:uid="{00000000-0006-0000-0100-000021000000}">
      <text>
        <r>
          <rPr>
            <sz val="10"/>
            <color indexed="81"/>
            <rFont val="Tahoma"/>
            <family val="2"/>
            <charset val="238"/>
          </rPr>
          <t>Az előző három pont abban az esetben is jár, ha a kiírás hibás számítások alapján, de a számított értékek alapján történt.</t>
        </r>
      </text>
    </comment>
    <comment ref="B166" authorId="0" shapeId="0" xr:uid="{00000000-0006-0000-0100-000022000000}">
      <text>
        <r>
          <rPr>
            <sz val="10"/>
            <color indexed="81"/>
            <rFont val="Tahoma"/>
            <family val="2"/>
            <charset val="238"/>
          </rPr>
          <t>A beadott ábra csak abban az esetben értékelhető, ha van a választott szerkesztőprogramnak megfelelő állomány, és az tartalmazza a részfeladatok megoldásakor készített alakzatokat. Amennyiben csak png állomány áll rendelkezésre, akkor csak az értékelési útmutató szerinti utolsó pont adható meg.</t>
        </r>
      </text>
    </comment>
    <comment ref="B169" authorId="0" shapeId="0" xr:uid="{00000000-0006-0000-0100-000023000000}">
      <text>
        <r>
          <rPr>
            <sz val="10"/>
            <color indexed="81"/>
            <rFont val="Tahoma"/>
            <family val="2"/>
            <charset val="238"/>
          </rPr>
          <t xml:space="preserve">A beadott program csak abban az esetben értékelhető, ha van a választott programozási környezetnek megfelelő forrásállomány, és az tartalmazza a részfeladat megoldásához tartozó forráskódot.
A pontozás során futási hibás vagy csak részlegesen jó megoldás is értékelendő. A részpontszám jár, ha a kódnak az adott elemnél feltüntetett megfelelő részlete hibátlan. A kiírásért ékezethelyességtől függetlenül is járnak a pontok. A kommentben elhelyezett tartalom nem értékelhető. A kiíráshoz tartozó pontok járnak, ha a szöveg tartalmilag kifejezi a feladat szövegében vagy a kommunikációs mintában foglaltakat.
</t>
        </r>
      </text>
    </comment>
  </commentList>
</comments>
</file>

<file path=xl/sharedStrings.xml><?xml version="1.0" encoding="utf-8"?>
<sst xmlns="http://schemas.openxmlformats.org/spreadsheetml/2006/main" count="169" uniqueCount="158">
  <si>
    <t>Kedves Javító Kolléga!</t>
  </si>
  <si>
    <t>A "Vizsgazo1" munkalapból minden vizsgázó számára készítsen egy másolatot!</t>
  </si>
  <si>
    <t>Az értékelést az "A" oszlopban végezze. Amennyiben a vizsgázó a feladatrészt megoldotta, írjon 1-est, ha nem, írjon 0-t! A táblázatkezelő ennek segítségével meghatározza a részpontszámokat és összpontszámokat.</t>
  </si>
  <si>
    <t>Az értékelés befejezése után az értékelési útmutató kinyomtatható. A nyomtatási terület ennek megfelelően beállított. 
A papírtakarékosság érdekében javasoljuk a füzetnyomtatás vagy a több oldal egy lapon beállítások használatát.</t>
  </si>
  <si>
    <r>
      <t xml:space="preserve">Amennyiben az egyes feladatokhoz megjegyzést szeretne írni, azt az </t>
    </r>
    <r>
      <rPr>
        <b/>
        <sz val="12"/>
        <color theme="1"/>
        <rFont val="Times New Roman"/>
        <family val="1"/>
        <charset val="238"/>
      </rPr>
      <t>E</t>
    </r>
    <r>
      <rPr>
        <sz val="12"/>
        <color theme="1"/>
        <rFont val="Times New Roman"/>
        <family val="1"/>
        <charset val="238"/>
      </rPr>
      <t xml:space="preserve"> oszlopban teheti meg, ez nem része a nyomtatási területnek.</t>
    </r>
  </si>
  <si>
    <t xml:space="preserve">Név:  osztály: </t>
  </si>
  <si>
    <r>
      <t xml:space="preserve">A </t>
    </r>
    <r>
      <rPr>
        <b/>
        <sz val="12"/>
        <color indexed="8"/>
        <rFont val="Times New Roman"/>
        <family val="1"/>
        <charset val="238"/>
      </rPr>
      <t>D1</t>
    </r>
    <r>
      <rPr>
        <sz val="12"/>
        <color indexed="8"/>
        <rFont val="Times New Roman"/>
        <family val="1"/>
        <charset val="238"/>
      </rPr>
      <t>-es cellába írja be a vizsgázó nevét és osztályát</t>
    </r>
  </si>
  <si>
    <t>Összesen:</t>
  </si>
  <si>
    <t>Adatbázis létrehozása</t>
  </si>
  <si>
    <t>A kívánt mezők megjelenítése</t>
  </si>
  <si>
    <t>Valamennyi bekezdés esetén szimpla sorközt alkalmazott</t>
  </si>
  <si>
    <t>Oldaltörés kialakítása</t>
  </si>
  <si>
    <t>Minden elmentett lekérdezésben pontosan a kívánt mezők jelennek meg</t>
  </si>
  <si>
    <r>
      <t xml:space="preserve">A </t>
    </r>
    <r>
      <rPr>
        <i/>
        <sz val="11"/>
        <color theme="1"/>
        <rFont val="Courier New"/>
        <family val="3"/>
        <charset val="238"/>
      </rPr>
      <t>kerekparszallitas</t>
    </r>
    <r>
      <rPr>
        <sz val="12"/>
        <color theme="1"/>
        <rFont val="Times New Roman"/>
        <family val="1"/>
        <charset val="238"/>
      </rPr>
      <t xml:space="preserve"> dokumentum létrehozása</t>
    </r>
  </si>
  <si>
    <r>
      <t xml:space="preserve">Létezik a </t>
    </r>
    <r>
      <rPr>
        <i/>
        <sz val="11"/>
        <color theme="1"/>
        <rFont val="Courier New"/>
        <family val="3"/>
        <charset val="238"/>
      </rPr>
      <t>kerekparszallitas</t>
    </r>
    <r>
      <rPr>
        <sz val="12"/>
        <color theme="1"/>
        <rFont val="Times New Roman"/>
        <family val="1"/>
        <charset val="238"/>
      </rPr>
      <t xml:space="preserve"> dokumentum a szövegszerkesztő program saját formátumában, amely tartalmazza a forrásszöveget. Nincs felesleges bekezdés és szóköz</t>
    </r>
  </si>
  <si>
    <t>A dokumentum beállításai</t>
  </si>
  <si>
    <t>A4-es méretű, álló tájolású, a bal, jobb, alsó és felső margó is 2 cm</t>
  </si>
  <si>
    <t>A teljes dokumentumban automatikus elválasztást alkalmazott</t>
  </si>
  <si>
    <r>
      <t>A „</t>
    </r>
    <r>
      <rPr>
        <b/>
        <i/>
        <sz val="12"/>
        <color theme="1"/>
        <rFont val="Times New Roman"/>
        <family val="1"/>
        <charset val="238"/>
      </rPr>
      <t>Különleges kialakítású kerékpárok szállítása</t>
    </r>
    <r>
      <rPr>
        <sz val="12"/>
        <color theme="1"/>
        <rFont val="Times New Roman"/>
        <family val="1"/>
        <charset val="238"/>
      </rPr>
      <t>” cím a második oldalon kezdődik</t>
    </r>
  </si>
  <si>
    <t>A szövegtörzs formázása</t>
  </si>
  <si>
    <t>A betűtípus Arial (Nimbus Sans) és – ahol a feladat nem kér mást – a betűméret 13 pontos</t>
  </si>
  <si>
    <t>A bekezdések sorkizártak</t>
  </si>
  <si>
    <t>A címek kialakítása</t>
  </si>
  <si>
    <t>Van olyan cím, amely Arial (Nimbus Sans) betűtípusú, betűmérete 16 pontos</t>
  </si>
  <si>
    <t>Van olyan cím, amely félkövér és kiskapitális betűstílusú</t>
  </si>
  <si>
    <t>Egy cím RGB(46, 94, 168) színkódú kék</t>
  </si>
  <si>
    <t>Egy cím előtt 18 pontos és után 6 pontos térköz van</t>
  </si>
  <si>
    <t>Mindhárom cím esetén az előző négy beállítás mindegyike helyes</t>
  </si>
  <si>
    <t>Az első kép elhelyezése</t>
  </si>
  <si>
    <r>
      <t xml:space="preserve">A dokumentum elejére a minta szerinti helyre beszúrta a </t>
    </r>
    <r>
      <rPr>
        <i/>
        <sz val="11"/>
        <color theme="1"/>
        <rFont val="Courier New"/>
        <family val="3"/>
        <charset val="238"/>
      </rPr>
      <t>kerekparjelek.jpg</t>
    </r>
    <r>
      <rPr>
        <sz val="12"/>
        <color theme="1"/>
        <rFont val="Times New Roman"/>
        <family val="1"/>
        <charset val="238"/>
      </rPr>
      <t xml:space="preserve"> képet</t>
    </r>
  </si>
  <si>
    <t>A képet az arányok megtartásával 16 cm szélességűre méretezte és a margókhoz képest középre igazította</t>
  </si>
  <si>
    <t>Sorszámozott lista kialakítása</t>
  </si>
  <si>
    <t>Az első cím utáni szöveget a minta szerint sorszámozott listává alakította</t>
  </si>
  <si>
    <r>
      <t xml:space="preserve">A </t>
    </r>
    <r>
      <rPr>
        <i/>
        <sz val="11"/>
        <color theme="1"/>
        <rFont val="Courier New"/>
        <family val="3"/>
        <charset val="238"/>
      </rPr>
      <t>plakat</t>
    </r>
    <r>
      <rPr>
        <sz val="12"/>
        <color theme="1"/>
        <rFont val="Times New Roman"/>
        <family val="1"/>
        <charset val="238"/>
      </rPr>
      <t xml:space="preserve"> dokumentum létrehozása</t>
    </r>
  </si>
  <si>
    <r>
      <t xml:space="preserve">Létezik a </t>
    </r>
    <r>
      <rPr>
        <i/>
        <sz val="11"/>
        <color theme="1"/>
        <rFont val="Courier New"/>
        <family val="3"/>
        <charset val="238"/>
      </rPr>
      <t>plakat</t>
    </r>
    <r>
      <rPr>
        <sz val="12"/>
        <color theme="1"/>
        <rFont val="Times New Roman"/>
        <family val="1"/>
        <charset val="238"/>
      </rPr>
      <t xml:space="preserve"> dokumentum a szövegszerkesztő program saját formátumában, amely tartalmazza a forrásszöveget; nincs felesleges bekezdés és szóköz</t>
    </r>
  </si>
  <si>
    <t>A4-es méretű, fekvő tájolású</t>
  </si>
  <si>
    <t>Táblázat kialakítása</t>
  </si>
  <si>
    <t>Legalább kettő teljesül az alábbi beállítások közül:</t>
  </si>
  <si>
    <t>A fenti beállítások közül négy teljesül</t>
  </si>
  <si>
    <t>A fenti beállítások mindegyike teljesül</t>
  </si>
  <si>
    <t>A táblázat tartalmának kialakítása</t>
  </si>
  <si>
    <t>Legalább egy képet 6 cm magasságúra átméretezett az arányok megtartásával és a minta szerinti helyre beillesztette</t>
  </si>
  <si>
    <t>Legalább három kép a helyén van, 6 cm magasságúra arányosan átméretezett</t>
  </si>
  <si>
    <t>Minden kép helye és magassága megfelelő</t>
  </si>
  <si>
    <t>Minden kép vízszintesen és függőlegesen középre van igazítva</t>
  </si>
  <si>
    <t>Feladatpontok összesen:</t>
  </si>
  <si>
    <r>
      <t>Vizsgapont:</t>
    </r>
    <r>
      <rPr>
        <i/>
        <sz val="12"/>
        <color theme="1"/>
        <rFont val="Times New Roman"/>
        <family val="1"/>
        <charset val="238"/>
      </rPr>
      <t xml:space="preserve"> feladatpont 25/30-ad része lefelé kerekítve</t>
    </r>
  </si>
  <si>
    <t>2. Óra rajzolás</t>
  </si>
  <si>
    <t>A vektorgrafikus rajz létrehozása</t>
  </si>
  <si>
    <r>
      <t xml:space="preserve">Létezik vektorgrafikus ábra </t>
    </r>
    <r>
      <rPr>
        <i/>
        <sz val="11"/>
        <color theme="1"/>
        <rFont val="Courier New"/>
        <family val="3"/>
        <charset val="238"/>
      </rPr>
      <t>ora</t>
    </r>
    <r>
      <rPr>
        <sz val="12"/>
        <color theme="1"/>
        <rFont val="Times New Roman"/>
        <family val="1"/>
        <charset val="238"/>
      </rPr>
      <t xml:space="preserve"> néven</t>
    </r>
  </si>
  <si>
    <t>A háttér és az óralap elkészítése</t>
  </si>
  <si>
    <t>A rajzon téglalap van, amelynek kitöltése szürke RGB(200, 200, 200) kódú szín és szegélye fekete</t>
  </si>
  <si>
    <t>A téglalap négyzet, amelynek oldalhossza 200 mm</t>
  </si>
  <si>
    <t>A rajzon egy 190 mm befoglalónégyzetű kör van</t>
  </si>
  <si>
    <t>A rajzon egy 190 mm befoglalónégyzetű kör van a háttér téglalapon vízszintesen és függőlegesen közepére igazítva</t>
  </si>
  <si>
    <t>A kör fehér kitöltésű és az alapértelmezettnél vastagabb, fekete szegélyű</t>
  </si>
  <si>
    <t>Az óra beosztásainak elkészítése</t>
  </si>
  <si>
    <t>Legalább egy 15×4 mm oldalhosszúságú, szegély nélküli vagy azonos szegély- és kitöltésszínű téglalap van a rajzon</t>
  </si>
  <si>
    <t>Legalább egy téglalap érinti a körív vonalát</t>
  </si>
  <si>
    <t>Legalább egy téglalapot helyes irányba forgatva helyezett el a körívet érintve</t>
  </si>
  <si>
    <t>Legalább két téglalapot helyes irányba forgatva helyezett el a körívet érintve</t>
  </si>
  <si>
    <t>Legalább 6 olyan téglalapot elkészített, aminek a mérete, elforgatása és helyzete jó</t>
  </si>
  <si>
    <t>12 téglalap mérete, elforgatása és helyzete jó</t>
  </si>
  <si>
    <t>3, 6, 9 és 12 óránál lévő téglalap kitöltése piros, szegély nélküli vagy szegélye is piros</t>
  </si>
  <si>
    <t>1, 2, 4, 5, 7, 8, 10 és 11 óránál lévő téglalap kitöltése fekete, szegély nélküli vagy szegélye is fekete</t>
  </si>
  <si>
    <t>A mutatók elkészítése</t>
  </si>
  <si>
    <t>Legalább egy mutatót ábrázoló 7 mm széles befoglalótéglalapú háromszöget helyezett el a számlapon</t>
  </si>
  <si>
    <t>Legalább egy mutatót ábrázoló 7 mm széles befoglalótéglalapú, szegély nélküli, vagy szürke szegélyű és kitöltésű háromszöget helyezett el a számlapon</t>
  </si>
  <si>
    <t>Legalább egy 7 mm széles befoglalótéglalapú, szegély nélküli, vagy szürke szegélyű és kitöltésű háromszöget helyezett el, amelynek magassága 50 és 90 mm között van</t>
  </si>
  <si>
    <t>Két 7 mm széles befoglalótéglalapú, szegély nélküli, vagy szürke szegélyű és kitöltésű háromszöget helyezett el, amelyek magassága 50 és 90 mm között van</t>
  </si>
  <si>
    <t>A két mutató nem azonos magasságú és egymáshoz képest elforgatott</t>
  </si>
  <si>
    <t>A két mutató metszi egymást</t>
  </si>
  <si>
    <t>A két mutató metszi egymást és a metszésük az óra számlapjának közepét takarja (a munkalap rácsozásának bekapcsolásával ellenőrizhető)</t>
  </si>
  <si>
    <t>Az alakzatok csoportba foglalása</t>
  </si>
  <si>
    <t>Az órát ábrázoló összes alakzatot csoportba foglalta</t>
  </si>
  <si>
    <r>
      <t xml:space="preserve">Az </t>
    </r>
    <r>
      <rPr>
        <i/>
        <sz val="11"/>
        <color theme="1"/>
        <rFont val="Courier New"/>
        <family val="3"/>
        <charset val="238"/>
      </rPr>
      <t>ora.png</t>
    </r>
    <r>
      <rPr>
        <sz val="12"/>
        <color theme="1"/>
        <rFont val="Times New Roman"/>
        <family val="1"/>
        <charset val="238"/>
      </rPr>
      <t xml:space="preserve"> állomány elkészítése</t>
    </r>
  </si>
  <si>
    <r>
      <t xml:space="preserve">Az elkészült ábrát </t>
    </r>
    <r>
      <rPr>
        <i/>
        <sz val="11"/>
        <color theme="1"/>
        <rFont val="Courier New"/>
        <family val="3"/>
        <charset val="238"/>
      </rPr>
      <t>ora.png</t>
    </r>
    <r>
      <rPr>
        <sz val="12"/>
        <color theme="1"/>
        <rFont val="Times New Roman"/>
        <family val="1"/>
        <charset val="238"/>
      </rPr>
      <t xml:space="preserve"> nevű állományba exportálta, vagy mentette</t>
    </r>
  </si>
  <si>
    <t>Az exportált vagy mentett állomány teljes egészében minden megrajzolt alakzatot tartalmaz, és mást nem</t>
  </si>
  <si>
    <t>Feladat pontok összesen:</t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</si>
  <si>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feladatpont 20/26 része lefelé kerekítve</t>
    </r>
  </si>
  <si>
    <t>Adatok betöltése és mentés</t>
  </si>
  <si>
    <r>
      <t xml:space="preserve">A </t>
    </r>
    <r>
      <rPr>
        <i/>
        <sz val="11"/>
        <color theme="1"/>
        <rFont val="Courier New"/>
        <family val="3"/>
        <charset val="238"/>
      </rPr>
      <t>napadatok.txt</t>
    </r>
    <r>
      <rPr>
        <sz val="12"/>
        <color theme="1"/>
        <rFont val="Times New Roman"/>
        <family val="1"/>
        <charset val="238"/>
      </rPr>
      <t xml:space="preserve"> állomány teljes tartalmát elhelyezte a munkalapon és mentette </t>
    </r>
    <r>
      <rPr>
        <i/>
        <sz val="11"/>
        <color theme="1"/>
        <rFont val="Courier New"/>
        <family val="3"/>
        <charset val="238"/>
      </rPr>
      <t>nappal</t>
    </r>
    <r>
      <rPr>
        <sz val="12"/>
        <color theme="1"/>
        <rFont val="Times New Roman"/>
        <family val="1"/>
        <charset val="238"/>
      </rPr>
      <t xml:space="preserve"> néven a táblázatkezelő saját formátumában</t>
    </r>
  </si>
  <si>
    <t>A munkalap tartalmának kiegészítése</t>
  </si>
  <si>
    <t>A forrásadatok előtt két új oszlop van</t>
  </si>
  <si>
    <r>
      <t xml:space="preserve">Az </t>
    </r>
    <r>
      <rPr>
        <i/>
        <sz val="12"/>
        <color theme="1"/>
        <rFont val="Times New Roman"/>
        <family val="1"/>
        <charset val="238"/>
      </rPr>
      <t>A2:A366</t>
    </r>
    <r>
      <rPr>
        <sz val="12"/>
        <color theme="1"/>
        <rFont val="Times New Roman"/>
        <family val="1"/>
        <charset val="238"/>
      </rPr>
      <t xml:space="preserve"> tartomány celláiban 2022.01.01-től 2022.12.31-ig a dátumok vannak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</si>
  <si>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B2:B366</t>
    </r>
    <r>
      <rPr>
        <sz val="12"/>
        <color theme="1"/>
        <rFont val="Times New Roman"/>
        <family val="1"/>
        <charset val="238"/>
      </rPr>
      <t xml:space="preserve"> tartomány celláiban a napok neve helyesen van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</si>
  <si>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1.</t>
    </r>
    <r>
      <rPr>
        <sz val="12"/>
        <color theme="1"/>
        <rFont val="Times New Roman"/>
        <family val="1"/>
        <charset val="238"/>
      </rPr>
      <t xml:space="preserve"> sor megfelelő cellái a minta szerinti feliratokat tartalmazzák</t>
    </r>
  </si>
  <si>
    <t>Nappalok hossza</t>
  </si>
  <si>
    <r>
      <t xml:space="preserve">Az </t>
    </r>
    <r>
      <rPr>
        <i/>
        <sz val="12"/>
        <color theme="1"/>
        <rFont val="Times New Roman"/>
        <family val="1"/>
        <charset val="238"/>
      </rPr>
      <t>E2:E366</t>
    </r>
    <r>
      <rPr>
        <sz val="12"/>
        <color theme="1"/>
        <rFont val="Times New Roman"/>
        <family val="1"/>
        <charset val="238"/>
      </rPr>
      <t xml:space="preserve"> tartomány egy cellájában a meghatározta az adott napon a nappal hosszát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</si>
  <si>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E2:E366</t>
    </r>
    <r>
      <rPr>
        <sz val="12"/>
        <color theme="1"/>
        <rFont val="Times New Roman"/>
        <family val="1"/>
        <charset val="238"/>
      </rPr>
      <t xml:space="preserve"> tartomány minden cellájában meghatározta a nappal hosszát</t>
    </r>
  </si>
  <si>
    <t>A nyári és téli napforduló adatainak meghatározása</t>
  </si>
  <si>
    <r>
      <t xml:space="preserve">A </t>
    </r>
    <r>
      <rPr>
        <i/>
        <sz val="12"/>
        <color theme="1"/>
        <rFont val="Times New Roman"/>
        <family val="1"/>
        <charset val="238"/>
      </rPr>
      <t>H2</t>
    </r>
    <r>
      <rPr>
        <sz val="12"/>
        <color theme="1"/>
        <rFont val="Times New Roman"/>
        <family val="1"/>
        <charset val="238"/>
      </rPr>
      <t xml:space="preserve"> cellában a nyári napfordulón a nappal hossza van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</si>
  <si>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I2</t>
    </r>
    <r>
      <rPr>
        <sz val="12"/>
        <color theme="1"/>
        <rFont val="Times New Roman"/>
        <family val="1"/>
        <charset val="238"/>
      </rPr>
      <t xml:space="preserve"> cellában a téli napfordulón a nappal hossza van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</si>
  <si>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H3:I3</t>
    </r>
    <r>
      <rPr>
        <sz val="12"/>
        <color theme="1"/>
        <rFont val="Times New Roman"/>
        <family val="1"/>
        <charset val="238"/>
      </rPr>
      <t xml:space="preserve"> tartomány egy cellájában képlettel meghatározta az egyik napforduló napján az éjszaka hosszát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</si>
  <si>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H3:I3</t>
    </r>
    <r>
      <rPr>
        <sz val="12"/>
        <color theme="1"/>
        <rFont val="Times New Roman"/>
        <family val="1"/>
        <charset val="238"/>
      </rPr>
      <t xml:space="preserve"> tartomány mind a két cellájában másolható képlettel meghatározta a két napforduló napján az éjszaka hosszát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</si>
  <si>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H4:I4</t>
    </r>
    <r>
      <rPr>
        <sz val="12"/>
        <color theme="1"/>
        <rFont val="Times New Roman"/>
        <family val="1"/>
        <charset val="238"/>
      </rPr>
      <t xml:space="preserve"> tartomány egy cellájában képlettel meghatározta az egyik napforduló dátumát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</si>
  <si>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H4:I4</t>
    </r>
    <r>
      <rPr>
        <sz val="12"/>
        <color theme="1"/>
        <rFont val="Times New Roman"/>
        <family val="1"/>
        <charset val="238"/>
      </rPr>
      <t xml:space="preserve"> tartomány mind a két cellájában másolható képlettel meghatározta a két napforduló dátumát</t>
    </r>
  </si>
  <si>
    <t>Táblázat formázása</t>
  </si>
  <si>
    <r>
      <t>Az</t>
    </r>
    <r>
      <rPr>
        <i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első sor celláinak tartalma vízszintesen és függőlegesen középre zárt és félkövér betűstílusú</t>
    </r>
  </si>
  <si>
    <t>Az első sor celláiban a minta szerinti címek két sorban jelennek meg</t>
  </si>
  <si>
    <r>
      <t xml:space="preserve">A </t>
    </r>
    <r>
      <rPr>
        <i/>
        <sz val="12"/>
        <color theme="1"/>
        <rFont val="Times New Roman"/>
        <family val="1"/>
        <charset val="238"/>
      </rPr>
      <t>G1:I4</t>
    </r>
    <r>
      <rPr>
        <sz val="12"/>
        <color theme="1"/>
        <rFont val="Times New Roman"/>
        <family val="1"/>
        <charset val="238"/>
      </rPr>
      <t xml:space="preserve"> tartomány cellái vékony vonallal szegélyezettek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</si>
  <si>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G1</t>
    </r>
    <r>
      <rPr>
        <sz val="12"/>
        <color theme="1"/>
        <rFont val="Times New Roman"/>
        <family val="1"/>
        <charset val="238"/>
      </rPr>
      <t xml:space="preserve"> cella a minta szerinti áthúzást tartalmazza</t>
    </r>
  </si>
  <si>
    <t>Az oszlopok szélessége és a sorok magassága akkora, hogy a munkafüzet minden cellájának tartalma olvasható</t>
  </si>
  <si>
    <t>A vonaldiagram elkészítése</t>
  </si>
  <si>
    <r>
      <t>A vonaldiagram az adatokkal azonos munkalapon van, jó értékeket (</t>
    </r>
    <r>
      <rPr>
        <i/>
        <sz val="12"/>
        <color theme="1"/>
        <rFont val="Times New Roman"/>
        <family val="1"/>
        <charset val="238"/>
      </rPr>
      <t>C2:D366</t>
    </r>
    <r>
      <rPr>
        <sz val="12"/>
        <color theme="1"/>
        <rFont val="Times New Roman"/>
        <family val="1"/>
        <charset val="238"/>
      </rPr>
      <t>) ábrázol</t>
    </r>
  </si>
  <si>
    <r>
      <t xml:space="preserve">A vonaldiagram a </t>
    </r>
    <r>
      <rPr>
        <i/>
        <sz val="12"/>
        <color theme="1"/>
        <rFont val="Times New Roman"/>
        <family val="1"/>
        <charset val="238"/>
      </rPr>
      <t>G6</t>
    </r>
    <r>
      <rPr>
        <sz val="12"/>
        <color theme="1"/>
        <rFont val="Times New Roman"/>
        <family val="1"/>
        <charset val="238"/>
      </rPr>
      <t xml:space="preserve"> és a </t>
    </r>
    <r>
      <rPr>
        <i/>
        <sz val="12"/>
        <color theme="1"/>
        <rFont val="Times New Roman"/>
        <family val="1"/>
        <charset val="238"/>
      </rPr>
      <t>T28</t>
    </r>
    <r>
      <rPr>
        <sz val="12"/>
        <color theme="1"/>
        <rFont val="Times New Roman"/>
        <family val="1"/>
        <charset val="238"/>
      </rPr>
      <t xml:space="preserve"> cellák által meghatározott tartományon belül jelenik meg a minta szerint</t>
    </r>
  </si>
  <si>
    <r>
      <t>A diagram címe „</t>
    </r>
    <r>
      <rPr>
        <sz val="12"/>
        <color rgb="FF000000"/>
        <rFont val="Times New Roman"/>
        <family val="1"/>
        <charset val="238"/>
      </rPr>
      <t>Napkelte-napnyugta 2022-ben</t>
    </r>
    <r>
      <rPr>
        <sz val="12"/>
        <color theme="1"/>
        <rFont val="Times New Roman"/>
        <family val="1"/>
        <charset val="238"/>
      </rPr>
      <t>”</t>
    </r>
  </si>
  <si>
    <t>Jelmagyarázat nincs</t>
  </si>
  <si>
    <t>A napfelkelte vonala narancssárga, a napnyugtáé sötétszürke</t>
  </si>
  <si>
    <t>A diagram vízszintes tengelye a dátumokat tartalmazza</t>
  </si>
  <si>
    <t>A diagram függőleges tengelyén az idő jelenik meg</t>
  </si>
  <si>
    <t>3. Nappal</t>
  </si>
  <si>
    <t>4. Thorma János Múzeum</t>
  </si>
  <si>
    <r>
      <t xml:space="preserve">Az adatbázist létrehozta </t>
    </r>
    <r>
      <rPr>
        <i/>
        <sz val="11"/>
        <color theme="1"/>
        <rFont val="Courier New"/>
        <family val="3"/>
        <charset val="238"/>
      </rPr>
      <t>thorma</t>
    </r>
    <r>
      <rPr>
        <sz val="12"/>
        <color theme="1"/>
        <rFont val="Times New Roman"/>
        <family val="1"/>
        <charset val="238"/>
      </rPr>
      <t xml:space="preserve"> néven, és az adatok importálása a táblákba helyes</t>
    </r>
  </si>
  <si>
    <t>A táblák összes mezője megfelelő típusú, és a megfelelő mezőket kulcsnak választotta</t>
  </si>
  <si>
    <r>
      <t>2haboru</t>
    </r>
    <r>
      <rPr>
        <sz val="12"/>
        <color theme="1"/>
        <rFont val="Times New Roman"/>
        <family val="1"/>
        <charset val="238"/>
      </rPr>
      <t xml:space="preserve"> lekérdezés</t>
    </r>
  </si>
  <si>
    <t>Helyesen kiválasztotta az 1914-ben élt művészeket</t>
  </si>
  <si>
    <t>ABC-rendben kiírta a festők nevét</t>
  </si>
  <si>
    <r>
      <t>3anyag</t>
    </r>
    <r>
      <rPr>
        <sz val="12"/>
        <color theme="1"/>
        <rFont val="Times New Roman"/>
        <family val="1"/>
        <charset val="238"/>
      </rPr>
      <t xml:space="preserve"> lekérdezés</t>
    </r>
  </si>
  <si>
    <t>Megjelenítette a képek anyagának nevét, és minden anyag neve csak egyszer jelenik meg</t>
  </si>
  <si>
    <t>Helyesen kiválasztotta az olajtechnikával készült képeket</t>
  </si>
  <si>
    <r>
      <t xml:space="preserve">4domb </t>
    </r>
    <r>
      <rPr>
        <sz val="12"/>
        <color theme="1"/>
        <rFont val="Times New Roman"/>
        <family val="1"/>
        <charset val="238"/>
      </rPr>
      <t>lekérdezés</t>
    </r>
  </si>
  <si>
    <r>
      <t>Helyesen kiválasztotta a festményeket, amelyek címében szerepel a „</t>
    </r>
    <r>
      <rPr>
        <i/>
        <sz val="12"/>
        <color rgb="FF000000"/>
        <rFont val="Times New Roman"/>
        <family val="1"/>
        <charset val="238"/>
      </rPr>
      <t>domb</t>
    </r>
    <r>
      <rPr>
        <sz val="12"/>
        <color theme="1"/>
        <rFont val="Times New Roman"/>
        <family val="1"/>
        <charset val="238"/>
      </rPr>
      <t>” szöveg</t>
    </r>
  </si>
  <si>
    <t>Megjelenítette a kép címét, szélességét, magasságát és festőjének nevét</t>
  </si>
  <si>
    <r>
      <t>5magas</t>
    </r>
    <r>
      <rPr>
        <sz val="12"/>
        <color theme="1"/>
        <rFont val="Times New Roman"/>
        <family val="1"/>
        <charset val="238"/>
      </rPr>
      <t xml:space="preserve"> lekérdezés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</si>
  <si>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nev</t>
    </r>
    <r>
      <rPr>
        <sz val="12"/>
        <color theme="1"/>
        <rFont val="Times New Roman"/>
        <family val="1"/>
        <charset val="238"/>
      </rPr>
      <t xml:space="preserve"> és </t>
    </r>
    <r>
      <rPr>
        <i/>
        <sz val="12"/>
        <color theme="1"/>
        <rFont val="Times New Roman"/>
        <family val="1"/>
        <charset val="238"/>
      </rPr>
      <t>cím</t>
    </r>
    <r>
      <rPr>
        <sz val="12"/>
        <color theme="1"/>
        <rFont val="Times New Roman"/>
        <family val="1"/>
        <charset val="238"/>
      </rPr>
      <t xml:space="preserve"> mező megjelenik és a táblák közötti kapcsolat jó</t>
    </r>
  </si>
  <si>
    <t>A magas mező alapján csökkenően rendez és az első értéket jeleníti meg</t>
  </si>
  <si>
    <r>
      <t>6evek</t>
    </r>
    <r>
      <rPr>
        <sz val="12"/>
        <color theme="1"/>
        <rFont val="Times New Roman"/>
        <family val="1"/>
        <charset val="238"/>
      </rPr>
      <t xml:space="preserve"> lekérdezés</t>
    </r>
  </si>
  <si>
    <r>
      <t xml:space="preserve">Csoportosította a képeket a </t>
    </r>
    <r>
      <rPr>
        <i/>
        <sz val="12"/>
        <color theme="1"/>
        <rFont val="Times New Roman"/>
        <family val="1"/>
        <charset val="238"/>
      </rPr>
      <t>keszult</t>
    </r>
    <r>
      <rPr>
        <sz val="12"/>
        <color theme="1"/>
        <rFont val="Times New Roman"/>
        <family val="1"/>
        <charset val="238"/>
      </rPr>
      <t xml:space="preserve"> mező szerint</t>
    </r>
  </si>
  <si>
    <t>Megszámolta, hogy melyik évben hány kép készült</t>
  </si>
  <si>
    <t>A képek száma szerint csökkenő sorrendet állított be</t>
  </si>
  <si>
    <t>5. Kockák</t>
  </si>
  <si>
    <r>
      <t xml:space="preserve">Létezik a program </t>
    </r>
    <r>
      <rPr>
        <i/>
        <sz val="11"/>
        <color theme="1"/>
        <rFont val="Courier New"/>
        <family val="3"/>
        <charset val="238"/>
      </rPr>
      <t>kockak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</si>
  <si>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Létrehozta a program forráskódját </t>
    </r>
    <r>
      <rPr>
        <i/>
        <sz val="11"/>
        <color theme="1"/>
        <rFont val="Courier New"/>
        <family val="3"/>
        <charset val="238"/>
      </rPr>
      <t>kockak</t>
    </r>
    <r>
      <rPr>
        <sz val="12"/>
        <color theme="1"/>
        <rFont val="Times New Roman"/>
        <family val="1"/>
        <charset val="238"/>
      </rPr>
      <t xml:space="preserve"> néven</t>
    </r>
  </si>
  <si>
    <r>
      <t>N</t>
    </r>
    <r>
      <rPr>
        <sz val="12"/>
        <color theme="1"/>
        <rFont val="Times New Roman"/>
        <family val="1"/>
        <charset val="238"/>
      </rPr>
      <t xml:space="preserve"> értékének bekérése és tárolása</t>
    </r>
  </si>
  <si>
    <t>Bekérte és tárolta a feldobások számát</t>
  </si>
  <si>
    <t>Egy feldobás megvalósítása</t>
  </si>
  <si>
    <t>Generált és eltárolt legalább egy egész számot 1 és 6 között</t>
  </si>
  <si>
    <t>Három alkalommal generált és tárolt egy egész számot 1 és 6 között</t>
  </si>
  <si>
    <t>Biztosította, hogy a program futtatásai során ne mindig ugyanaz a véletlenszám-sorozat álljon elő</t>
  </si>
  <si>
    <t>Egy feldobás értékelése és kiírása</t>
  </si>
  <si>
    <t>Kiszámította egy játék során a három generált szám összegét</t>
  </si>
  <si>
    <t>Egy játék esetében megállapította, hogy ki nyerte a játékot</t>
  </si>
  <si>
    <t>Egy játék esetén kiírta a kockadobások értékét, azok összegét, valamint a nyertes nevét</t>
  </si>
  <si>
    <r>
      <t>N</t>
    </r>
    <r>
      <rPr>
        <sz val="12"/>
        <color theme="1"/>
        <rFont val="Times New Roman"/>
        <family val="1"/>
        <charset val="238"/>
      </rPr>
      <t xml:space="preserve"> feldobás megvalósítása, a nyerések számának meghatározása és kiírása</t>
    </r>
  </si>
  <si>
    <r>
      <t>N</t>
    </r>
    <r>
      <rPr>
        <sz val="12"/>
        <color theme="1"/>
        <rFont val="Times New Roman"/>
        <family val="1"/>
        <charset val="238"/>
      </rPr>
      <t xml:space="preserve"> alkalommal megvalósította a feldobást, értékelte a kockadobásokat és kiírta az eredményt</t>
    </r>
  </si>
  <si>
    <t>Megszámolta, hogy hány alkalommal nyert Anni</t>
  </si>
  <si>
    <t>Megszámolta, hogy hány alkalommal nyert Panni</t>
  </si>
  <si>
    <t>Kiírta, hogy hány alkalommal nyert Anni, és hány alkalommal Panni</t>
  </si>
  <si>
    <t>A beolvasás és kiírás formázása</t>
  </si>
  <si>
    <r>
      <t>Egy-egy feldobás értékelése során kiírta a „</t>
    </r>
    <r>
      <rPr>
        <b/>
        <i/>
        <sz val="12"/>
        <color theme="1"/>
        <rFont val="Times New Roman"/>
        <family val="1"/>
        <charset val="238"/>
      </rPr>
      <t>Dobás</t>
    </r>
    <r>
      <rPr>
        <sz val="12"/>
        <color theme="1"/>
        <rFont val="Times New Roman"/>
        <family val="1"/>
        <charset val="238"/>
      </rPr>
      <t>” szót, utána a három kockadobást, melyek között összeadásjel szerepel, majd egy egyenlőségjelet, végül a három dobás összegét</t>
    </r>
  </si>
  <si>
    <r>
      <t>Egy-egy feldobás során a három dobás eredményétől egy vagy több szóközzel vagy tabulátorral elválasztva kiírta a „</t>
    </r>
    <r>
      <rPr>
        <b/>
        <i/>
        <sz val="12"/>
        <color theme="1"/>
        <rFont val="Times New Roman"/>
        <family val="1"/>
        <charset val="238"/>
      </rPr>
      <t>Nyert</t>
    </r>
    <r>
      <rPr>
        <sz val="12"/>
        <color theme="1"/>
        <rFont val="Times New Roman"/>
        <family val="1"/>
        <charset val="238"/>
      </rPr>
      <t>” szöveget és a nyertes nevét</t>
    </r>
  </si>
  <si>
    <t>Az összes feldobás után kiírt egy helyes mondatot, amelyben megjelenik, hogy hány alkalommal nyert Anni, és hány alkalommal Panni</t>
  </si>
  <si>
    <t>100 pont</t>
  </si>
  <si>
    <t>1. Kerékpárszállítás</t>
  </si>
  <si>
    <t>A címek és a sorszámozott felsorolás kivételével a bekezdések előtt 0 pontos, után 12 pontos a térköz.</t>
  </si>
  <si>
    <t>A címek és a sorszámozott felsorolás kivételével a bekezdések első sorának behúzása 0,5 cm</t>
  </si>
  <si>
    <t>A lista elemei előtt és után 0 pontos térköz 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</si>
</sst>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pont&quot;"/>
    <numFmt numFmtId="165" formatCode="General&quot; pont&quot;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6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ourier New"/>
      <family val="3"/>
      <charset val="238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i/>
      <sz val="12"/>
      <color theme="1"/>
      <name val="Courier New"/>
      <family val="3"/>
      <charset val="238"/>
    </font>
    <font>
      <sz val="10"/>
      <color indexed="81"/>
      <name val="Tahoma"/>
      <family val="2"/>
      <charset val="238"/>
    </font>
    <font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wrapText="1"/>
    </xf>
    <xf numFmtId="14" fontId="0" fillId="0" borderId="1" xfId="0" applyNumberFormat="1" applyBorder="1" applyAlignment="1" applyProtection="1"/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4" fontId="0" fillId="0" borderId="1" xfId="0" applyNumberFormat="1" applyFill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6" fillId="0" borderId="7" xfId="0" applyNumberFormat="1" applyFont="1" applyBorder="1" applyProtection="1"/>
    <xf numFmtId="164" fontId="1" fillId="0" borderId="0" xfId="0" applyNumberFormat="1" applyFont="1" applyAlignment="1">
      <alignment horizontal="right" wrapText="1"/>
    </xf>
    <xf numFmtId="164" fontId="8" fillId="0" borderId="3" xfId="0" applyNumberFormat="1" applyFont="1" applyBorder="1" applyAlignment="1">
      <alignment horizontal="right" vertical="center" wrapText="1"/>
    </xf>
    <xf numFmtId="164" fontId="6" fillId="2" borderId="7" xfId="0" applyNumberFormat="1" applyFont="1" applyFill="1" applyBorder="1" applyProtection="1"/>
    <xf numFmtId="0" fontId="1" fillId="0" borderId="2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164" fontId="1" fillId="0" borderId="0" xfId="0" applyNumberFormat="1" applyFont="1" applyAlignment="1" applyProtection="1">
      <alignment horizontal="right" wrapText="1"/>
    </xf>
    <xf numFmtId="0" fontId="1" fillId="0" borderId="5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vertical="center" wrapText="1"/>
    </xf>
    <xf numFmtId="164" fontId="1" fillId="0" borderId="4" xfId="0" applyNumberFormat="1" applyFont="1" applyBorder="1" applyAlignment="1" applyProtection="1">
      <alignment horizontal="right" wrapText="1"/>
    </xf>
    <xf numFmtId="0" fontId="8" fillId="0" borderId="2" xfId="0" applyFont="1" applyBorder="1" applyAlignment="1" applyProtection="1">
      <alignment vertical="center" wrapText="1"/>
    </xf>
    <xf numFmtId="164" fontId="8" fillId="0" borderId="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164" fontId="1" fillId="0" borderId="8" xfId="0" applyNumberFormat="1" applyFont="1" applyBorder="1" applyAlignment="1" applyProtection="1">
      <alignment horizontal="right" wrapText="1"/>
    </xf>
    <xf numFmtId="164" fontId="8" fillId="0" borderId="3" xfId="0" applyNumberFormat="1" applyFont="1" applyBorder="1" applyAlignment="1" applyProtection="1">
      <alignment horizontal="right" wrapText="1"/>
    </xf>
    <xf numFmtId="0" fontId="8" fillId="0" borderId="5" xfId="0" applyFont="1" applyBorder="1" applyAlignment="1" applyProtection="1">
      <alignment vertical="center" wrapText="1"/>
    </xf>
    <xf numFmtId="164" fontId="8" fillId="0" borderId="6" xfId="0" applyNumberFormat="1" applyFont="1" applyBorder="1" applyAlignment="1" applyProtection="1">
      <alignment horizontal="right" wrapText="1"/>
    </xf>
    <xf numFmtId="164" fontId="1" fillId="0" borderId="10" xfId="0" applyNumberFormat="1" applyFont="1" applyBorder="1" applyAlignment="1" applyProtection="1">
      <alignment horizontal="right" wrapText="1"/>
    </xf>
    <xf numFmtId="0" fontId="1" fillId="0" borderId="11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165" fontId="0" fillId="0" borderId="7" xfId="0" applyNumberFormat="1" applyBorder="1" applyAlignment="1">
      <alignment wrapText="1"/>
    </xf>
    <xf numFmtId="165" fontId="10" fillId="0" borderId="7" xfId="0" applyNumberFormat="1" applyFont="1" applyBorder="1" applyAlignment="1">
      <alignment horizontal="right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6" fillId="2" borderId="0" xfId="0" applyNumberFormat="1" applyFont="1" applyFill="1" applyBorder="1" applyProtection="1"/>
    <xf numFmtId="165" fontId="0" fillId="0" borderId="3" xfId="0" applyNumberFormat="1" applyBorder="1" applyAlignment="1">
      <alignment wrapText="1"/>
    </xf>
    <xf numFmtId="0" fontId="2" fillId="0" borderId="7" xfId="0" applyFont="1" applyBorder="1" applyAlignment="1" applyProtection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692758" cy="438150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55BD0595-E226-472B-A712-B4EDD9DDEB61}"/>
            </a:ext>
          </a:extLst>
        </xdr:cNvPr>
        <xdr:cNvSpPr txBox="1"/>
      </xdr:nvSpPr>
      <xdr:spPr>
        <a:xfrm>
          <a:off x="247650" y="0"/>
          <a:ext cx="2692758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0" rIns="36000" bIns="0" rtlCol="0" anchor="ctr" anchorCtr="0">
          <a:noAutofit/>
        </a:bodyPr>
        <a:lstStyle/>
        <a:p>
          <a:pPr algn="l"/>
          <a:r>
            <a:rPr lang="hu-HU" sz="1100"/>
            <a:t>Digitális</a:t>
          </a:r>
          <a:r>
            <a:rPr lang="hu-HU" sz="1100" baseline="0"/>
            <a:t> kultúra</a:t>
          </a:r>
          <a:r>
            <a:rPr lang="hu-HU" sz="1100"/>
            <a:t> - középszint</a:t>
          </a:r>
        </a:p>
        <a:p>
          <a:pPr algn="l"/>
          <a:r>
            <a:rPr lang="hu-HU" sz="1100"/>
            <a:t>Javítási-értékelési útmutató / értékelőlap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/>
  <dimension ref="A1:A7"/>
  <sheetViews>
    <sheetView tabSelected="1" zoomScaleNormal="100" workbookViewId="0"/>
  </sheetViews>
  <sheetFormatPr defaultColWidth="9" defaultRowHeight="15.4" x14ac:dyDescent="0.45"/>
  <cols>
    <col min="1" max="1" width="84.73046875" style="10" customWidth="1"/>
    <col min="2" max="16384" width="9" style="9"/>
  </cols>
  <sheetData>
    <row r="1" spans="1:1" x14ac:dyDescent="0.45">
      <c r="A1" s="8" t="s">
        <v>0</v>
      </c>
    </row>
    <row r="3" spans="1:1" ht="33.75" customHeight="1" x14ac:dyDescent="0.45">
      <c r="A3" s="10" t="s">
        <v>1</v>
      </c>
    </row>
    <row r="4" spans="1:1" ht="33.75" customHeight="1" x14ac:dyDescent="0.45">
      <c r="A4" s="10" t="s">
        <v>6</v>
      </c>
    </row>
    <row r="5" spans="1:1" ht="75.75" customHeight="1" x14ac:dyDescent="0.45">
      <c r="A5" s="11" t="s">
        <v>2</v>
      </c>
    </row>
    <row r="6" spans="1:1" ht="82.5" customHeight="1" x14ac:dyDescent="0.45">
      <c r="A6" s="10" t="s">
        <v>3</v>
      </c>
    </row>
    <row r="7" spans="1:1" ht="42.75" customHeight="1" x14ac:dyDescent="0.45">
      <c r="A7" s="1" t="s">
        <v>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15">
    <pageSetUpPr fitToPage="1"/>
  </sheetPr>
  <dimension ref="A1:E170"/>
  <sheetViews>
    <sheetView zoomScale="115" zoomScaleNormal="115" zoomScaleSheetLayoutView="100" workbookViewId="0">
      <selection activeCell="D1" sqref="D1"/>
    </sheetView>
  </sheetViews>
  <sheetFormatPr defaultColWidth="9" defaultRowHeight="14.25" x14ac:dyDescent="0.45"/>
  <cols>
    <col min="1" max="1" width="3.59765625" style="3" customWidth="1"/>
    <col min="2" max="2" width="66.59765625" style="3" customWidth="1"/>
    <col min="3" max="4" width="10.59765625" style="3" customWidth="1"/>
    <col min="5" max="5" width="25.59765625" style="2" customWidth="1"/>
    <col min="6" max="16384" width="9" style="3"/>
  </cols>
  <sheetData>
    <row r="1" spans="1:4" ht="33.75" customHeight="1" x14ac:dyDescent="0.45">
      <c r="A1" s="4"/>
      <c r="B1" s="5"/>
      <c r="C1" s="6"/>
      <c r="D1" s="12" t="s">
        <v>5</v>
      </c>
    </row>
    <row r="2" spans="1:4" ht="3.75" customHeight="1" x14ac:dyDescent="0.45"/>
    <row r="3" spans="1:4" ht="21" customHeight="1" thickBot="1" x14ac:dyDescent="0.5">
      <c r="A3" s="4"/>
      <c r="B3" s="7" t="s">
        <v>154</v>
      </c>
    </row>
    <row r="4" spans="1:4" ht="15.75" thickBot="1" x14ac:dyDescent="0.5">
      <c r="B4" s="19" t="s">
        <v>13</v>
      </c>
      <c r="C4" s="20"/>
    </row>
    <row r="5" spans="1:4" ht="46.5" thickBot="1" x14ac:dyDescent="0.5">
      <c r="A5" s="2">
        <v>0</v>
      </c>
      <c r="B5" s="21" t="s">
        <v>14</v>
      </c>
      <c r="C5" s="22">
        <v>1</v>
      </c>
      <c r="D5" s="15">
        <f>C5*A5</f>
        <v>0</v>
      </c>
    </row>
    <row r="6" spans="1:4" ht="15.75" thickBot="1" x14ac:dyDescent="0.5">
      <c r="B6" s="19" t="s">
        <v>15</v>
      </c>
      <c r="C6" s="20"/>
    </row>
    <row r="7" spans="1:4" ht="15.75" thickBot="1" x14ac:dyDescent="0.5">
      <c r="A7" s="2">
        <v>0</v>
      </c>
      <c r="B7" s="21" t="s">
        <v>16</v>
      </c>
      <c r="C7" s="22">
        <v>1</v>
      </c>
      <c r="D7" s="15">
        <f>C7*A7</f>
        <v>0</v>
      </c>
    </row>
    <row r="8" spans="1:4" ht="15.75" thickBot="1" x14ac:dyDescent="0.5">
      <c r="A8" s="2">
        <v>0</v>
      </c>
      <c r="B8" s="25" t="s">
        <v>17</v>
      </c>
      <c r="C8" s="26">
        <v>1</v>
      </c>
      <c r="D8" s="15">
        <f>C8*A8</f>
        <v>0</v>
      </c>
    </row>
    <row r="9" spans="1:4" ht="15.75" thickBot="1" x14ac:dyDescent="0.5">
      <c r="B9" s="23" t="s">
        <v>11</v>
      </c>
      <c r="C9" s="24"/>
    </row>
    <row r="10" spans="1:4" ht="31.15" thickBot="1" x14ac:dyDescent="0.5">
      <c r="A10" s="2">
        <v>0</v>
      </c>
      <c r="B10" s="21" t="s">
        <v>18</v>
      </c>
      <c r="C10" s="22">
        <v>1</v>
      </c>
      <c r="D10" s="15">
        <f>C10*A10</f>
        <v>0</v>
      </c>
    </row>
    <row r="11" spans="1:4" ht="15.75" thickBot="1" x14ac:dyDescent="0.5">
      <c r="B11" s="19" t="s">
        <v>19</v>
      </c>
      <c r="C11" s="20"/>
    </row>
    <row r="12" spans="1:4" ht="31.15" thickBot="1" x14ac:dyDescent="0.5">
      <c r="A12" s="2">
        <v>0</v>
      </c>
      <c r="B12" s="21" t="s">
        <v>20</v>
      </c>
      <c r="C12" s="22">
        <v>1</v>
      </c>
      <c r="D12" s="15">
        <f>C12*A12</f>
        <v>0</v>
      </c>
    </row>
    <row r="13" spans="1:4" ht="15.75" thickBot="1" x14ac:dyDescent="0.5">
      <c r="A13" s="2">
        <v>0</v>
      </c>
      <c r="B13" s="21" t="s">
        <v>10</v>
      </c>
      <c r="C13" s="22">
        <v>1</v>
      </c>
      <c r="D13" s="15">
        <f>C13*A13</f>
        <v>0</v>
      </c>
    </row>
    <row r="14" spans="1:4" ht="15.75" thickBot="1" x14ac:dyDescent="0.5">
      <c r="A14" s="2">
        <v>0</v>
      </c>
      <c r="B14" s="21" t="s">
        <v>21</v>
      </c>
      <c r="C14" s="22">
        <v>1</v>
      </c>
      <c r="D14" s="15">
        <f>C14*A14</f>
        <v>0</v>
      </c>
    </row>
    <row r="15" spans="1:4" ht="31.15" thickBot="1" x14ac:dyDescent="0.5">
      <c r="A15" s="2">
        <v>0</v>
      </c>
      <c r="B15" s="21" t="s">
        <v>155</v>
      </c>
      <c r="C15" s="22">
        <v>1</v>
      </c>
      <c r="D15" s="15">
        <f>C15*A15</f>
        <v>0</v>
      </c>
    </row>
    <row r="16" spans="1:4" ht="31.15" thickBot="1" x14ac:dyDescent="0.5">
      <c r="A16" s="2">
        <v>0</v>
      </c>
      <c r="B16" s="21" t="s">
        <v>156</v>
      </c>
      <c r="C16" s="22">
        <v>1</v>
      </c>
      <c r="D16" s="15">
        <f>C16*A16</f>
        <v>0</v>
      </c>
    </row>
    <row r="17" spans="1:4" ht="15.75" thickBot="1" x14ac:dyDescent="0.5">
      <c r="B17" s="19" t="s">
        <v>22</v>
      </c>
      <c r="C17" s="20"/>
    </row>
    <row r="18" spans="1:4" ht="15.75" thickBot="1" x14ac:dyDescent="0.5">
      <c r="A18" s="2">
        <v>0</v>
      </c>
      <c r="B18" s="21" t="s">
        <v>23</v>
      </c>
      <c r="C18" s="22">
        <v>1</v>
      </c>
      <c r="D18" s="15">
        <f>C18*A18</f>
        <v>0</v>
      </c>
    </row>
    <row r="19" spans="1:4" ht="15.75" thickBot="1" x14ac:dyDescent="0.5">
      <c r="A19" s="2">
        <v>0</v>
      </c>
      <c r="B19" s="21" t="s">
        <v>24</v>
      </c>
      <c r="C19" s="22">
        <v>1</v>
      </c>
      <c r="D19" s="15">
        <f>C19*A19</f>
        <v>0</v>
      </c>
    </row>
    <row r="20" spans="1:4" ht="15.75" thickBot="1" x14ac:dyDescent="0.5">
      <c r="A20" s="2">
        <v>0</v>
      </c>
      <c r="B20" s="21" t="s">
        <v>25</v>
      </c>
      <c r="C20" s="22">
        <v>1</v>
      </c>
      <c r="D20" s="15">
        <f>C20*A20</f>
        <v>0</v>
      </c>
    </row>
    <row r="21" spans="1:4" ht="15.75" thickBot="1" x14ac:dyDescent="0.5">
      <c r="A21" s="2">
        <v>0</v>
      </c>
      <c r="B21" s="21" t="s">
        <v>26</v>
      </c>
      <c r="C21" s="22">
        <v>1</v>
      </c>
      <c r="D21" s="15">
        <f>C21*A21</f>
        <v>0</v>
      </c>
    </row>
    <row r="22" spans="1:4" ht="15.75" thickBot="1" x14ac:dyDescent="0.5">
      <c r="A22" s="2">
        <v>0</v>
      </c>
      <c r="B22" s="25" t="s">
        <v>27</v>
      </c>
      <c r="C22" s="26">
        <v>1</v>
      </c>
      <c r="D22" s="15">
        <f>C22*A22</f>
        <v>0</v>
      </c>
    </row>
    <row r="23" spans="1:4" ht="15.75" thickBot="1" x14ac:dyDescent="0.5">
      <c r="B23" s="23" t="s">
        <v>28</v>
      </c>
      <c r="C23" s="24"/>
    </row>
    <row r="24" spans="1:4" ht="31.15" thickBot="1" x14ac:dyDescent="0.5">
      <c r="A24" s="2">
        <v>0</v>
      </c>
      <c r="B24" s="21" t="s">
        <v>29</v>
      </c>
      <c r="C24" s="22">
        <v>1</v>
      </c>
      <c r="D24" s="15">
        <f>C24*A24</f>
        <v>0</v>
      </c>
    </row>
    <row r="25" spans="1:4" ht="31.15" thickBot="1" x14ac:dyDescent="0.5">
      <c r="A25" s="2">
        <v>0</v>
      </c>
      <c r="B25" s="21" t="s">
        <v>30</v>
      </c>
      <c r="C25" s="22">
        <v>1</v>
      </c>
      <c r="D25" s="15">
        <f>C25*A25</f>
        <v>0</v>
      </c>
    </row>
    <row r="26" spans="1:4" ht="15.75" thickBot="1" x14ac:dyDescent="0.5">
      <c r="B26" s="19" t="s">
        <v>31</v>
      </c>
      <c r="C26" s="20"/>
    </row>
    <row r="27" spans="1:4" ht="15.75" thickBot="1" x14ac:dyDescent="0.5">
      <c r="A27" s="2">
        <v>0</v>
      </c>
      <c r="B27" s="21" t="s">
        <v>32</v>
      </c>
      <c r="C27" s="22">
        <v>1</v>
      </c>
      <c r="D27" s="15">
        <f>C27*A27</f>
        <v>0</v>
      </c>
    </row>
    <row r="28" spans="1:4" ht="15.75" thickBot="1" x14ac:dyDescent="0.5">
      <c r="A28" s="2">
        <v>0</v>
      </c>
      <c r="B28" s="25" t="s">
        <v>157</v>
      </c>
      <c r="C28" s="26">
        <v>1</v>
      </c>
      <c r="D28" s="15">
        <f>C28*A28</f>
        <v>0</v>
      </c>
    </row>
    <row r="29" spans="1:4" ht="15.75" thickBot="1" x14ac:dyDescent="0.5">
      <c r="B29" s="23" t="s">
        <v>33</v>
      </c>
      <c r="C29" s="24"/>
    </row>
    <row r="30" spans="1:4" ht="46.5" thickBot="1" x14ac:dyDescent="0.5">
      <c r="A30" s="2">
        <v>0</v>
      </c>
      <c r="B30" s="25" t="s">
        <v>34</v>
      </c>
      <c r="C30" s="26">
        <v>1</v>
      </c>
      <c r="D30" s="15">
        <f>C30*A30</f>
        <v>0</v>
      </c>
    </row>
    <row r="31" spans="1:4" ht="15.75" thickBot="1" x14ac:dyDescent="0.5">
      <c r="B31" s="23" t="s">
        <v>15</v>
      </c>
      <c r="C31" s="24"/>
    </row>
    <row r="32" spans="1:4" ht="15.75" thickBot="1" x14ac:dyDescent="0.5">
      <c r="A32" s="2">
        <v>0</v>
      </c>
      <c r="B32" s="21" t="s">
        <v>35</v>
      </c>
      <c r="C32" s="22">
        <v>1</v>
      </c>
      <c r="D32" s="15">
        <f>C32*A32</f>
        <v>0</v>
      </c>
    </row>
    <row r="33" spans="1:4" ht="15.75" thickBot="1" x14ac:dyDescent="0.5">
      <c r="B33" s="19" t="s">
        <v>36</v>
      </c>
      <c r="C33" s="20"/>
    </row>
    <row r="34" spans="1:4" ht="15.75" thickBot="1" x14ac:dyDescent="0.5">
      <c r="A34" s="2">
        <v>0</v>
      </c>
      <c r="B34" s="21" t="s">
        <v>37</v>
      </c>
      <c r="C34" s="30">
        <v>1</v>
      </c>
      <c r="D34" s="15">
        <f>C34*A34</f>
        <v>0</v>
      </c>
    </row>
    <row r="35" spans="1:4" ht="15.75" thickBot="1" x14ac:dyDescent="0.5">
      <c r="A35" s="2">
        <v>0</v>
      </c>
      <c r="B35" s="21" t="s">
        <v>38</v>
      </c>
      <c r="C35" s="22">
        <v>1</v>
      </c>
      <c r="D35" s="15">
        <f>C35*A35</f>
        <v>0</v>
      </c>
    </row>
    <row r="36" spans="1:4" ht="15.75" thickBot="1" x14ac:dyDescent="0.5">
      <c r="A36" s="2">
        <v>0</v>
      </c>
      <c r="B36" s="25" t="s">
        <v>39</v>
      </c>
      <c r="C36" s="26">
        <v>1</v>
      </c>
      <c r="D36" s="15">
        <f>C36*A36</f>
        <v>0</v>
      </c>
    </row>
    <row r="37" spans="1:4" ht="15.75" thickBot="1" x14ac:dyDescent="0.5">
      <c r="B37" s="23" t="s">
        <v>40</v>
      </c>
      <c r="C37" s="24"/>
    </row>
    <row r="38" spans="1:4" ht="15.75" thickBot="1" x14ac:dyDescent="0.5">
      <c r="A38" s="2">
        <v>0</v>
      </c>
      <c r="B38" s="21" t="s">
        <v>37</v>
      </c>
      <c r="C38" s="30">
        <v>1</v>
      </c>
      <c r="D38" s="15">
        <f t="shared" ref="D38:D44" si="0">C38*A38</f>
        <v>0</v>
      </c>
    </row>
    <row r="39" spans="1:4" ht="15.75" thickBot="1" x14ac:dyDescent="0.5">
      <c r="A39" s="2">
        <v>0</v>
      </c>
      <c r="B39" s="21" t="s">
        <v>38</v>
      </c>
      <c r="C39" s="22">
        <v>1</v>
      </c>
      <c r="D39" s="15">
        <f t="shared" si="0"/>
        <v>0</v>
      </c>
    </row>
    <row r="40" spans="1:4" ht="15.75" thickBot="1" x14ac:dyDescent="0.5">
      <c r="A40" s="2">
        <v>0</v>
      </c>
      <c r="B40" s="21" t="s">
        <v>39</v>
      </c>
      <c r="C40" s="22">
        <v>1</v>
      </c>
      <c r="D40" s="15">
        <f t="shared" si="0"/>
        <v>0</v>
      </c>
    </row>
    <row r="41" spans="1:4" ht="31.15" thickBot="1" x14ac:dyDescent="0.5">
      <c r="A41" s="2">
        <v>0</v>
      </c>
      <c r="B41" s="21" t="s">
        <v>41</v>
      </c>
      <c r="C41" s="22">
        <v>1</v>
      </c>
      <c r="D41" s="15">
        <f t="shared" si="0"/>
        <v>0</v>
      </c>
    </row>
    <row r="42" spans="1:4" ht="15.75" thickBot="1" x14ac:dyDescent="0.5">
      <c r="A42" s="2">
        <v>0</v>
      </c>
      <c r="B42" s="21" t="s">
        <v>42</v>
      </c>
      <c r="C42" s="22">
        <v>1</v>
      </c>
      <c r="D42" s="15">
        <f t="shared" si="0"/>
        <v>0</v>
      </c>
    </row>
    <row r="43" spans="1:4" ht="15.75" thickBot="1" x14ac:dyDescent="0.5">
      <c r="A43" s="2">
        <v>0</v>
      </c>
      <c r="B43" s="21" t="s">
        <v>43</v>
      </c>
      <c r="C43" s="22">
        <v>1</v>
      </c>
      <c r="D43" s="15">
        <f t="shared" si="0"/>
        <v>0</v>
      </c>
    </row>
    <row r="44" spans="1:4" ht="15.75" thickBot="1" x14ac:dyDescent="0.5">
      <c r="A44" s="2">
        <v>0</v>
      </c>
      <c r="B44" s="21" t="s">
        <v>44</v>
      </c>
      <c r="C44" s="22">
        <v>1</v>
      </c>
      <c r="D44" s="15">
        <f t="shared" si="0"/>
        <v>0</v>
      </c>
    </row>
    <row r="45" spans="1:4" ht="15.75" thickBot="1" x14ac:dyDescent="0.5">
      <c r="B45" s="27" t="s">
        <v>45</v>
      </c>
      <c r="C45" s="31">
        <v>30</v>
      </c>
      <c r="D45" s="15">
        <f>SUM(D5:D44)</f>
        <v>0</v>
      </c>
    </row>
    <row r="46" spans="1:4" ht="15.75" thickBot="1" x14ac:dyDescent="0.5">
      <c r="B46" s="32" t="s">
        <v>46</v>
      </c>
      <c r="C46" s="33">
        <v>25</v>
      </c>
      <c r="D46" s="15">
        <f>ROUNDDOWN(D45*C46/C45,)</f>
        <v>0</v>
      </c>
    </row>
    <row r="48" spans="1:4" ht="21.4" thickBot="1" x14ac:dyDescent="0.5">
      <c r="B48" s="7" t="s">
        <v>47</v>
      </c>
    </row>
    <row r="49" spans="1:4" ht="15.75" thickBot="1" x14ac:dyDescent="0.5">
      <c r="B49" s="19" t="s">
        <v>48</v>
      </c>
      <c r="C49" s="20"/>
    </row>
    <row r="50" spans="1:4" ht="15.75" thickBot="1" x14ac:dyDescent="0.5">
      <c r="A50" s="2">
        <v>0</v>
      </c>
      <c r="B50" s="21" t="s">
        <v>49</v>
      </c>
      <c r="C50" s="34">
        <v>1</v>
      </c>
      <c r="D50" s="15">
        <f>C50*A50</f>
        <v>0</v>
      </c>
    </row>
    <row r="51" spans="1:4" ht="15.75" thickBot="1" x14ac:dyDescent="0.5">
      <c r="B51" s="35" t="s">
        <v>50</v>
      </c>
      <c r="C51" s="36"/>
    </row>
    <row r="52" spans="1:4" ht="31.15" thickBot="1" x14ac:dyDescent="0.5">
      <c r="A52" s="2">
        <v>0</v>
      </c>
      <c r="B52" s="21" t="s">
        <v>51</v>
      </c>
      <c r="C52" s="22">
        <v>1</v>
      </c>
      <c r="D52" s="15">
        <f>C52*A52</f>
        <v>0</v>
      </c>
    </row>
    <row r="53" spans="1:4" ht="15.75" thickBot="1" x14ac:dyDescent="0.5">
      <c r="A53" s="2">
        <v>0</v>
      </c>
      <c r="B53" s="21" t="s">
        <v>52</v>
      </c>
      <c r="C53" s="22">
        <v>1</v>
      </c>
      <c r="D53" s="15">
        <f>C53*A53</f>
        <v>0</v>
      </c>
    </row>
    <row r="54" spans="1:4" ht="15.75" thickBot="1" x14ac:dyDescent="0.5">
      <c r="A54" s="2">
        <v>0</v>
      </c>
      <c r="B54" s="21" t="s">
        <v>53</v>
      </c>
      <c r="C54" s="22">
        <v>1</v>
      </c>
      <c r="D54" s="15">
        <f>C54*A54</f>
        <v>0</v>
      </c>
    </row>
    <row r="55" spans="1:4" ht="31.15" thickBot="1" x14ac:dyDescent="0.5">
      <c r="A55" s="2">
        <v>0</v>
      </c>
      <c r="B55" s="21" t="s">
        <v>54</v>
      </c>
      <c r="C55" s="22">
        <v>1</v>
      </c>
      <c r="D55" s="15">
        <f>C55*A55</f>
        <v>0</v>
      </c>
    </row>
    <row r="56" spans="1:4" ht="15.75" thickBot="1" x14ac:dyDescent="0.5">
      <c r="A56" s="2">
        <v>0</v>
      </c>
      <c r="B56" s="21" t="s">
        <v>55</v>
      </c>
      <c r="C56" s="22">
        <v>1</v>
      </c>
      <c r="D56" s="15">
        <f>C56*A56</f>
        <v>0</v>
      </c>
    </row>
    <row r="57" spans="1:4" ht="15.75" thickBot="1" x14ac:dyDescent="0.5">
      <c r="B57" s="19" t="s">
        <v>56</v>
      </c>
      <c r="C57" s="20"/>
    </row>
    <row r="58" spans="1:4" ht="31.15" thickBot="1" x14ac:dyDescent="0.5">
      <c r="A58" s="2">
        <v>0</v>
      </c>
      <c r="B58" s="21" t="s">
        <v>57</v>
      </c>
      <c r="C58" s="22">
        <v>1</v>
      </c>
      <c r="D58" s="15">
        <f t="shared" ref="D58:D65" si="1">C58*A58</f>
        <v>0</v>
      </c>
    </row>
    <row r="59" spans="1:4" ht="15.75" thickBot="1" x14ac:dyDescent="0.5">
      <c r="A59" s="2">
        <v>0</v>
      </c>
      <c r="B59" s="21" t="s">
        <v>58</v>
      </c>
      <c r="C59" s="22">
        <v>1</v>
      </c>
      <c r="D59" s="15">
        <f t="shared" si="1"/>
        <v>0</v>
      </c>
    </row>
    <row r="60" spans="1:4" ht="15.75" thickBot="1" x14ac:dyDescent="0.5">
      <c r="A60" s="2">
        <v>0</v>
      </c>
      <c r="B60" s="21" t="s">
        <v>59</v>
      </c>
      <c r="C60" s="22">
        <v>1</v>
      </c>
      <c r="D60" s="15">
        <f t="shared" si="1"/>
        <v>0</v>
      </c>
    </row>
    <row r="61" spans="1:4" ht="15.75" thickBot="1" x14ac:dyDescent="0.5">
      <c r="A61" s="2">
        <v>0</v>
      </c>
      <c r="B61" s="21" t="s">
        <v>60</v>
      </c>
      <c r="C61" s="22">
        <v>1</v>
      </c>
      <c r="D61" s="15">
        <f t="shared" si="1"/>
        <v>0</v>
      </c>
    </row>
    <row r="62" spans="1:4" ht="31.15" thickBot="1" x14ac:dyDescent="0.5">
      <c r="A62" s="2">
        <v>0</v>
      </c>
      <c r="B62" s="21" t="s">
        <v>61</v>
      </c>
      <c r="C62" s="22">
        <v>1</v>
      </c>
      <c r="D62" s="15">
        <f t="shared" si="1"/>
        <v>0</v>
      </c>
    </row>
    <row r="63" spans="1:4" ht="15.75" thickBot="1" x14ac:dyDescent="0.5">
      <c r="A63" s="2">
        <v>0</v>
      </c>
      <c r="B63" s="21" t="s">
        <v>62</v>
      </c>
      <c r="C63" s="22">
        <v>2</v>
      </c>
      <c r="D63" s="15">
        <f t="shared" si="1"/>
        <v>0</v>
      </c>
    </row>
    <row r="64" spans="1:4" ht="31.15" thickBot="1" x14ac:dyDescent="0.5">
      <c r="A64" s="2">
        <v>0</v>
      </c>
      <c r="B64" s="21" t="s">
        <v>63</v>
      </c>
      <c r="C64" s="22">
        <v>1</v>
      </c>
      <c r="D64" s="15">
        <f t="shared" si="1"/>
        <v>0</v>
      </c>
    </row>
    <row r="65" spans="1:4" ht="31.15" thickBot="1" x14ac:dyDescent="0.5">
      <c r="A65" s="2">
        <v>0</v>
      </c>
      <c r="B65" s="21" t="s">
        <v>64</v>
      </c>
      <c r="C65" s="22">
        <v>1</v>
      </c>
      <c r="D65" s="15">
        <f t="shared" si="1"/>
        <v>0</v>
      </c>
    </row>
    <row r="66" spans="1:4" ht="15.75" thickBot="1" x14ac:dyDescent="0.5">
      <c r="B66" s="19" t="s">
        <v>65</v>
      </c>
      <c r="C66" s="20"/>
    </row>
    <row r="67" spans="1:4" ht="31.15" thickBot="1" x14ac:dyDescent="0.5">
      <c r="A67" s="2">
        <v>0</v>
      </c>
      <c r="B67" s="21" t="s">
        <v>66</v>
      </c>
      <c r="C67" s="22">
        <v>1</v>
      </c>
      <c r="D67" s="15">
        <f t="shared" ref="D67:D73" si="2">C67*A67</f>
        <v>0</v>
      </c>
    </row>
    <row r="68" spans="1:4" ht="46.5" thickBot="1" x14ac:dyDescent="0.5">
      <c r="A68" s="2">
        <v>0</v>
      </c>
      <c r="B68" s="21" t="s">
        <v>67</v>
      </c>
      <c r="C68" s="22">
        <v>1</v>
      </c>
      <c r="D68" s="15">
        <f t="shared" si="2"/>
        <v>0</v>
      </c>
    </row>
    <row r="69" spans="1:4" ht="46.5" thickBot="1" x14ac:dyDescent="0.5">
      <c r="A69" s="2">
        <v>0</v>
      </c>
      <c r="B69" s="21" t="s">
        <v>68</v>
      </c>
      <c r="C69" s="22">
        <v>1</v>
      </c>
      <c r="D69" s="15">
        <f t="shared" si="2"/>
        <v>0</v>
      </c>
    </row>
    <row r="70" spans="1:4" ht="46.5" thickBot="1" x14ac:dyDescent="0.5">
      <c r="A70" s="2">
        <v>0</v>
      </c>
      <c r="B70" s="21" t="s">
        <v>69</v>
      </c>
      <c r="C70" s="22">
        <v>1</v>
      </c>
      <c r="D70" s="15">
        <f t="shared" si="2"/>
        <v>0</v>
      </c>
    </row>
    <row r="71" spans="1:4" ht="15.75" thickBot="1" x14ac:dyDescent="0.5">
      <c r="A71" s="2">
        <v>0</v>
      </c>
      <c r="B71" s="21" t="s">
        <v>70</v>
      </c>
      <c r="C71" s="22">
        <v>1</v>
      </c>
      <c r="D71" s="15">
        <f t="shared" si="2"/>
        <v>0</v>
      </c>
    </row>
    <row r="72" spans="1:4" ht="15.75" thickBot="1" x14ac:dyDescent="0.5">
      <c r="A72" s="2">
        <v>0</v>
      </c>
      <c r="B72" s="21" t="s">
        <v>71</v>
      </c>
      <c r="C72" s="22">
        <v>1</v>
      </c>
      <c r="D72" s="15">
        <f t="shared" si="2"/>
        <v>0</v>
      </c>
    </row>
    <row r="73" spans="1:4" ht="31.15" thickBot="1" x14ac:dyDescent="0.5">
      <c r="A73" s="2">
        <v>0</v>
      </c>
      <c r="B73" s="21" t="s">
        <v>72</v>
      </c>
      <c r="C73" s="22">
        <v>2</v>
      </c>
      <c r="D73" s="15">
        <f t="shared" si="2"/>
        <v>0</v>
      </c>
    </row>
    <row r="74" spans="1:4" ht="15.75" thickBot="1" x14ac:dyDescent="0.5">
      <c r="B74" s="19" t="s">
        <v>73</v>
      </c>
      <c r="C74" s="20"/>
    </row>
    <row r="75" spans="1:4" ht="15.75" thickBot="1" x14ac:dyDescent="0.5">
      <c r="A75" s="2">
        <v>0</v>
      </c>
      <c r="B75" s="21" t="s">
        <v>74</v>
      </c>
      <c r="C75" s="22">
        <v>1</v>
      </c>
      <c r="D75" s="15">
        <f>C75*A75</f>
        <v>0</v>
      </c>
    </row>
    <row r="76" spans="1:4" ht="15.75" thickBot="1" x14ac:dyDescent="0.5">
      <c r="B76" s="19" t="s">
        <v>75</v>
      </c>
      <c r="C76" s="20"/>
    </row>
    <row r="77" spans="1:4" ht="15.75" thickBot="1" x14ac:dyDescent="0.5">
      <c r="A77" s="2">
        <v>0</v>
      </c>
      <c r="B77" s="21" t="s">
        <v>76</v>
      </c>
      <c r="C77" s="22">
        <v>1</v>
      </c>
      <c r="D77" s="15">
        <f>C77*A77</f>
        <v>0</v>
      </c>
    </row>
    <row r="78" spans="1:4" ht="31.15" thickBot="1" x14ac:dyDescent="0.5">
      <c r="A78" s="2">
        <v>0</v>
      </c>
      <c r="B78" s="21" t="s">
        <v>77</v>
      </c>
      <c r="C78" s="22">
        <v>1</v>
      </c>
      <c r="D78" s="15">
        <f>C78*A78</f>
        <v>0</v>
      </c>
    </row>
    <row r="79" spans="1:4" ht="15.75" thickBot="1" x14ac:dyDescent="0.5">
      <c r="B79" s="27" t="s">
        <v>78</v>
      </c>
      <c r="C79" s="31">
        <v>26</v>
      </c>
      <c r="D79" s="15">
        <f>SUM(D50:D78)</f>
        <v>0</v>
      </c>
    </row>
    <row r="80" spans="1:4" ht="15.75" thickBot="1" x14ac:dyDescent="0.5">
      <c r="B80" s="32" t="s">
        <v>79</v>
      </c>
      <c r="C80" s="33">
        <v>20</v>
      </c>
      <c r="D80" s="15">
        <f>ROUNDDOWN(D79*C80/C79,)</f>
        <v>0</v>
      </c>
    </row>
    <row r="82" spans="1:4" ht="21.4" thickBot="1" x14ac:dyDescent="0.5">
      <c r="B82" s="7" t="s">
        <v>111</v>
      </c>
    </row>
    <row r="83" spans="1:4" ht="15.75" thickBot="1" x14ac:dyDescent="0.5">
      <c r="B83" s="19" t="s">
        <v>80</v>
      </c>
      <c r="C83" s="20"/>
    </row>
    <row r="84" spans="1:4" ht="31.15" thickBot="1" x14ac:dyDescent="0.5">
      <c r="A84" s="2">
        <v>0</v>
      </c>
      <c r="B84" s="21" t="s">
        <v>81</v>
      </c>
      <c r="C84" s="22">
        <v>1</v>
      </c>
      <c r="D84" s="15">
        <f>C84*A84</f>
        <v>0</v>
      </c>
    </row>
    <row r="85" spans="1:4" ht="15.75" thickBot="1" x14ac:dyDescent="0.5">
      <c r="B85" s="19" t="s">
        <v>82</v>
      </c>
      <c r="C85" s="20"/>
    </row>
    <row r="86" spans="1:4" ht="15.75" thickBot="1" x14ac:dyDescent="0.5">
      <c r="A86" s="2">
        <v>0</v>
      </c>
      <c r="B86" s="21" t="s">
        <v>83</v>
      </c>
      <c r="C86" s="22">
        <v>1</v>
      </c>
      <c r="D86" s="15">
        <f>C86*A86</f>
        <v>0</v>
      </c>
    </row>
    <row r="87" spans="1:4" ht="31.15" thickBot="1" x14ac:dyDescent="0.5">
      <c r="A87" s="2">
        <v>0</v>
      </c>
      <c r="B87" s="21" t="s">
        <v>84</v>
      </c>
      <c r="C87" s="22">
        <v>1</v>
      </c>
      <c r="D87" s="15">
        <f>C87*A87</f>
        <v>0</v>
      </c>
    </row>
    <row r="88" spans="1:4" ht="15.75" thickBot="1" x14ac:dyDescent="0.5">
      <c r="A88" s="2">
        <v>0</v>
      </c>
      <c r="B88" s="21" t="s">
        <v>85</v>
      </c>
      <c r="C88" s="22">
        <v>1</v>
      </c>
      <c r="D88" s="15">
        <f>C88*A88</f>
        <v>0</v>
      </c>
    </row>
    <row r="89" spans="1:4" ht="15.75" thickBot="1" x14ac:dyDescent="0.5">
      <c r="A89" s="2">
        <v>0</v>
      </c>
      <c r="B89" s="21" t="s">
        <v>86</v>
      </c>
      <c r="C89" s="22">
        <v>1</v>
      </c>
      <c r="D89" s="15">
        <f>C89*A89</f>
        <v>0</v>
      </c>
    </row>
    <row r="90" spans="1:4" ht="15.75" thickBot="1" x14ac:dyDescent="0.5">
      <c r="B90" s="19" t="s">
        <v>87</v>
      </c>
      <c r="C90" s="20"/>
    </row>
    <row r="91" spans="1:4" ht="31.15" thickBot="1" x14ac:dyDescent="0.5">
      <c r="A91" s="2">
        <v>0</v>
      </c>
      <c r="B91" s="21" t="s">
        <v>88</v>
      </c>
      <c r="C91" s="22">
        <v>1</v>
      </c>
      <c r="D91" s="15">
        <f>C91*A91</f>
        <v>0</v>
      </c>
    </row>
    <row r="92" spans="1:4" ht="15.75" thickBot="1" x14ac:dyDescent="0.5">
      <c r="A92" s="2">
        <v>0</v>
      </c>
      <c r="B92" s="21" t="s">
        <v>89</v>
      </c>
      <c r="C92" s="22">
        <v>1</v>
      </c>
      <c r="D92" s="15">
        <f>C92*A92</f>
        <v>0</v>
      </c>
    </row>
    <row r="93" spans="1:4" ht="15.75" thickBot="1" x14ac:dyDescent="0.5">
      <c r="B93" s="19" t="s">
        <v>90</v>
      </c>
      <c r="C93" s="20"/>
    </row>
    <row r="94" spans="1:4" ht="15.75" thickBot="1" x14ac:dyDescent="0.5">
      <c r="A94" s="2">
        <v>0</v>
      </c>
      <c r="B94" s="21" t="s">
        <v>91</v>
      </c>
      <c r="C94" s="22">
        <v>1</v>
      </c>
      <c r="D94" s="15">
        <f t="shared" ref="D94:D99" si="3">C94*A94</f>
        <v>0</v>
      </c>
    </row>
    <row r="95" spans="1:4" ht="15.75" thickBot="1" x14ac:dyDescent="0.5">
      <c r="A95" s="2">
        <v>0</v>
      </c>
      <c r="B95" s="21" t="s">
        <v>92</v>
      </c>
      <c r="C95" s="22">
        <v>1</v>
      </c>
      <c r="D95" s="15">
        <f t="shared" si="3"/>
        <v>0</v>
      </c>
    </row>
    <row r="96" spans="1:4" ht="31.15" thickBot="1" x14ac:dyDescent="0.5">
      <c r="A96" s="2">
        <v>0</v>
      </c>
      <c r="B96" s="21" t="s">
        <v>93</v>
      </c>
      <c r="C96" s="22">
        <v>1</v>
      </c>
      <c r="D96" s="15">
        <f t="shared" si="3"/>
        <v>0</v>
      </c>
    </row>
    <row r="97" spans="1:4" ht="31.15" thickBot="1" x14ac:dyDescent="0.5">
      <c r="A97" s="2">
        <v>0</v>
      </c>
      <c r="B97" s="21" t="s">
        <v>94</v>
      </c>
      <c r="C97" s="22">
        <v>1</v>
      </c>
      <c r="D97" s="15">
        <f t="shared" si="3"/>
        <v>0</v>
      </c>
    </row>
    <row r="98" spans="1:4" ht="31.15" thickBot="1" x14ac:dyDescent="0.5">
      <c r="A98" s="2">
        <v>0</v>
      </c>
      <c r="B98" s="21" t="s">
        <v>95</v>
      </c>
      <c r="C98" s="22">
        <v>1</v>
      </c>
      <c r="D98" s="15">
        <f t="shared" si="3"/>
        <v>0</v>
      </c>
    </row>
    <row r="99" spans="1:4" ht="31.15" thickBot="1" x14ac:dyDescent="0.5">
      <c r="A99" s="2">
        <v>0</v>
      </c>
      <c r="B99" s="21" t="s">
        <v>96</v>
      </c>
      <c r="C99" s="22">
        <v>1</v>
      </c>
      <c r="D99" s="15">
        <f t="shared" si="3"/>
        <v>0</v>
      </c>
    </row>
    <row r="100" spans="1:4" ht="15.75" thickBot="1" x14ac:dyDescent="0.5">
      <c r="B100" s="19" t="s">
        <v>97</v>
      </c>
      <c r="C100" s="20"/>
    </row>
    <row r="101" spans="1:4" ht="31.15" thickBot="1" x14ac:dyDescent="0.5">
      <c r="A101" s="2">
        <v>0</v>
      </c>
      <c r="B101" s="21" t="s">
        <v>98</v>
      </c>
      <c r="C101" s="22">
        <v>1</v>
      </c>
      <c r="D101" s="15">
        <f>C101*A101</f>
        <v>0</v>
      </c>
    </row>
    <row r="102" spans="1:4" ht="15.75" thickBot="1" x14ac:dyDescent="0.5">
      <c r="A102" s="2">
        <v>0</v>
      </c>
      <c r="B102" s="21" t="s">
        <v>99</v>
      </c>
      <c r="C102" s="22">
        <v>1</v>
      </c>
      <c r="D102" s="15">
        <f>C102*A102</f>
        <v>0</v>
      </c>
    </row>
    <row r="103" spans="1:4" ht="15.75" thickBot="1" x14ac:dyDescent="0.5">
      <c r="A103" s="2">
        <v>0</v>
      </c>
      <c r="B103" s="21" t="s">
        <v>100</v>
      </c>
      <c r="C103" s="22">
        <v>1</v>
      </c>
      <c r="D103" s="15">
        <f>C103*A103</f>
        <v>0</v>
      </c>
    </row>
    <row r="104" spans="1:4" ht="15.75" thickBot="1" x14ac:dyDescent="0.5">
      <c r="A104" s="2">
        <v>0</v>
      </c>
      <c r="B104" s="21" t="s">
        <v>101</v>
      </c>
      <c r="C104" s="22">
        <v>1</v>
      </c>
      <c r="D104" s="15">
        <f>C104*A104</f>
        <v>0</v>
      </c>
    </row>
    <row r="105" spans="1:4" ht="31.15" thickBot="1" x14ac:dyDescent="0.5">
      <c r="A105" s="2">
        <v>0</v>
      </c>
      <c r="B105" s="21" t="s">
        <v>102</v>
      </c>
      <c r="C105" s="22">
        <v>1</v>
      </c>
      <c r="D105" s="15">
        <f>C105*A105</f>
        <v>0</v>
      </c>
    </row>
    <row r="106" spans="1:4" ht="15.75" thickBot="1" x14ac:dyDescent="0.5">
      <c r="B106" s="19" t="s">
        <v>103</v>
      </c>
      <c r="C106" s="20"/>
    </row>
    <row r="107" spans="1:4" ht="31.15" thickBot="1" x14ac:dyDescent="0.5">
      <c r="A107" s="2">
        <v>0</v>
      </c>
      <c r="B107" s="21" t="s">
        <v>104</v>
      </c>
      <c r="C107" s="22">
        <v>1</v>
      </c>
      <c r="D107" s="15">
        <f t="shared" ref="D107:D113" si="4">C107*A107</f>
        <v>0</v>
      </c>
    </row>
    <row r="108" spans="1:4" ht="31.15" thickBot="1" x14ac:dyDescent="0.5">
      <c r="A108" s="2">
        <v>0</v>
      </c>
      <c r="B108" s="21" t="s">
        <v>105</v>
      </c>
      <c r="C108" s="22">
        <v>1</v>
      </c>
      <c r="D108" s="15">
        <f t="shared" si="4"/>
        <v>0</v>
      </c>
    </row>
    <row r="109" spans="1:4" ht="15.75" thickBot="1" x14ac:dyDescent="0.5">
      <c r="A109" s="2">
        <v>0</v>
      </c>
      <c r="B109" s="21" t="s">
        <v>106</v>
      </c>
      <c r="C109" s="22">
        <v>1</v>
      </c>
      <c r="D109" s="15">
        <f t="shared" si="4"/>
        <v>0</v>
      </c>
    </row>
    <row r="110" spans="1:4" ht="15.75" thickBot="1" x14ac:dyDescent="0.5">
      <c r="A110" s="2">
        <v>0</v>
      </c>
      <c r="B110" s="21" t="s">
        <v>107</v>
      </c>
      <c r="C110" s="22">
        <v>1</v>
      </c>
      <c r="D110" s="15">
        <f t="shared" si="4"/>
        <v>0</v>
      </c>
    </row>
    <row r="111" spans="1:4" ht="15.75" thickBot="1" x14ac:dyDescent="0.5">
      <c r="A111" s="2">
        <v>0</v>
      </c>
      <c r="B111" s="21" t="s">
        <v>108</v>
      </c>
      <c r="C111" s="22">
        <v>1</v>
      </c>
      <c r="D111" s="15">
        <f t="shared" si="4"/>
        <v>0</v>
      </c>
    </row>
    <row r="112" spans="1:4" ht="15.75" thickBot="1" x14ac:dyDescent="0.5">
      <c r="A112" s="2">
        <v>0</v>
      </c>
      <c r="B112" s="21" t="s">
        <v>109</v>
      </c>
      <c r="C112" s="22">
        <v>1</v>
      </c>
      <c r="D112" s="15">
        <f t="shared" si="4"/>
        <v>0</v>
      </c>
    </row>
    <row r="113" spans="1:4" ht="15.75" thickBot="1" x14ac:dyDescent="0.5">
      <c r="A113" s="2">
        <v>0</v>
      </c>
      <c r="B113" s="21" t="s">
        <v>110</v>
      </c>
      <c r="C113" s="22">
        <v>1</v>
      </c>
      <c r="D113" s="15">
        <f t="shared" si="4"/>
        <v>0</v>
      </c>
    </row>
    <row r="114" spans="1:4" ht="15.4" thickBot="1" x14ac:dyDescent="0.5">
      <c r="B114" s="27" t="s">
        <v>7</v>
      </c>
      <c r="C114" s="28">
        <v>25</v>
      </c>
      <c r="D114" s="18">
        <f>SUM(D84:D113)</f>
        <v>0</v>
      </c>
    </row>
    <row r="116" spans="1:4" ht="21.4" thickBot="1" x14ac:dyDescent="0.5">
      <c r="B116" s="7" t="s">
        <v>112</v>
      </c>
    </row>
    <row r="117" spans="1:4" ht="15.75" thickBot="1" x14ac:dyDescent="0.5">
      <c r="B117" s="19" t="s">
        <v>8</v>
      </c>
      <c r="C117" s="20"/>
    </row>
    <row r="118" spans="1:4" ht="31.15" thickBot="1" x14ac:dyDescent="0.5">
      <c r="A118" s="2">
        <v>0</v>
      </c>
      <c r="B118" s="21" t="s">
        <v>113</v>
      </c>
      <c r="C118" s="22">
        <v>1</v>
      </c>
      <c r="D118" s="15">
        <f>C118*A118</f>
        <v>0</v>
      </c>
    </row>
    <row r="119" spans="1:4" ht="31.15" thickBot="1" x14ac:dyDescent="0.5">
      <c r="A119" s="2">
        <v>0</v>
      </c>
      <c r="B119" s="21" t="s">
        <v>114</v>
      </c>
      <c r="C119" s="22">
        <v>1</v>
      </c>
      <c r="D119" s="15">
        <f>C119*A119</f>
        <v>0</v>
      </c>
    </row>
    <row r="120" spans="1:4" ht="15.75" thickBot="1" x14ac:dyDescent="0.5">
      <c r="B120" s="19" t="s">
        <v>9</v>
      </c>
      <c r="C120" s="20"/>
    </row>
    <row r="121" spans="1:4" ht="15.75" thickBot="1" x14ac:dyDescent="0.5">
      <c r="A121" s="2">
        <v>0</v>
      </c>
      <c r="B121" s="21" t="s">
        <v>12</v>
      </c>
      <c r="C121" s="22">
        <v>1</v>
      </c>
      <c r="D121" s="15">
        <f>C121*A121</f>
        <v>0</v>
      </c>
    </row>
    <row r="122" spans="1:4" ht="15.75" thickBot="1" x14ac:dyDescent="0.5">
      <c r="B122" s="27" t="s">
        <v>115</v>
      </c>
      <c r="C122" s="20"/>
    </row>
    <row r="123" spans="1:4" ht="15.75" thickBot="1" x14ac:dyDescent="0.5">
      <c r="A123" s="2">
        <v>0</v>
      </c>
      <c r="B123" s="21" t="s">
        <v>116</v>
      </c>
      <c r="C123" s="22">
        <v>1</v>
      </c>
      <c r="D123" s="15">
        <f>C123*A123</f>
        <v>0</v>
      </c>
    </row>
    <row r="124" spans="1:4" ht="15.75" thickBot="1" x14ac:dyDescent="0.5">
      <c r="A124" s="2">
        <v>0</v>
      </c>
      <c r="B124" s="21" t="s">
        <v>117</v>
      </c>
      <c r="C124" s="22">
        <v>1</v>
      </c>
      <c r="D124" s="15">
        <f>C124*A124</f>
        <v>0</v>
      </c>
    </row>
    <row r="125" spans="1:4" ht="15.75" thickBot="1" x14ac:dyDescent="0.5">
      <c r="B125" s="27" t="s">
        <v>118</v>
      </c>
      <c r="C125" s="20"/>
    </row>
    <row r="126" spans="1:4" ht="31.15" thickBot="1" x14ac:dyDescent="0.5">
      <c r="A126" s="2">
        <v>0</v>
      </c>
      <c r="B126" s="21" t="s">
        <v>119</v>
      </c>
      <c r="C126" s="22">
        <v>1</v>
      </c>
      <c r="D126" s="15">
        <f>C126*A126</f>
        <v>0</v>
      </c>
    </row>
    <row r="127" spans="1:4" ht="15.75" thickBot="1" x14ac:dyDescent="0.5">
      <c r="A127" s="2">
        <v>0</v>
      </c>
      <c r="B127" s="21" t="s">
        <v>120</v>
      </c>
      <c r="C127" s="22">
        <v>1</v>
      </c>
      <c r="D127" s="15">
        <f>C127*A127</f>
        <v>0</v>
      </c>
    </row>
    <row r="128" spans="1:4" ht="15.75" thickBot="1" x14ac:dyDescent="0.5">
      <c r="B128" s="27" t="s">
        <v>121</v>
      </c>
      <c r="C128" s="20"/>
    </row>
    <row r="129" spans="1:4" ht="31.15" thickBot="1" x14ac:dyDescent="0.5">
      <c r="A129" s="2">
        <v>0</v>
      </c>
      <c r="B129" s="21" t="s">
        <v>122</v>
      </c>
      <c r="C129" s="22">
        <v>1</v>
      </c>
      <c r="D129" s="15">
        <f>C129*A129</f>
        <v>0</v>
      </c>
    </row>
    <row r="130" spans="1:4" ht="15.75" thickBot="1" x14ac:dyDescent="0.5">
      <c r="A130" s="2">
        <v>0</v>
      </c>
      <c r="B130" s="21" t="s">
        <v>123</v>
      </c>
      <c r="C130" s="22">
        <v>1</v>
      </c>
      <c r="D130" s="15">
        <f>C130*A130</f>
        <v>0</v>
      </c>
    </row>
    <row r="131" spans="1:4" ht="15.75" thickBot="1" x14ac:dyDescent="0.5">
      <c r="B131" s="27" t="s">
        <v>124</v>
      </c>
      <c r="C131" s="20"/>
    </row>
    <row r="132" spans="1:4" ht="15.75" thickBot="1" x14ac:dyDescent="0.5">
      <c r="A132" s="2">
        <v>0</v>
      </c>
      <c r="B132" s="21" t="s">
        <v>125</v>
      </c>
      <c r="C132" s="22">
        <v>1</v>
      </c>
      <c r="D132" s="15">
        <f>C132*A132</f>
        <v>0</v>
      </c>
    </row>
    <row r="133" spans="1:4" ht="15.75" thickBot="1" x14ac:dyDescent="0.5">
      <c r="A133" s="2">
        <v>0</v>
      </c>
      <c r="B133" s="21" t="s">
        <v>126</v>
      </c>
      <c r="C133" s="22">
        <v>2</v>
      </c>
      <c r="D133" s="15">
        <f>C133*A133</f>
        <v>0</v>
      </c>
    </row>
    <row r="134" spans="1:4" ht="15.75" thickBot="1" x14ac:dyDescent="0.5">
      <c r="B134" s="27" t="s">
        <v>127</v>
      </c>
      <c r="C134" s="20"/>
    </row>
    <row r="135" spans="1:4" ht="15.75" thickBot="1" x14ac:dyDescent="0.5">
      <c r="A135" s="2">
        <v>0</v>
      </c>
      <c r="B135" s="21" t="s">
        <v>128</v>
      </c>
      <c r="C135" s="22">
        <v>1</v>
      </c>
      <c r="D135" s="15">
        <f>C135*A135</f>
        <v>0</v>
      </c>
    </row>
    <row r="136" spans="1:4" ht="15.75" thickBot="1" x14ac:dyDescent="0.5">
      <c r="A136" s="2">
        <v>0</v>
      </c>
      <c r="B136" s="21" t="s">
        <v>129</v>
      </c>
      <c r="C136" s="22">
        <v>1</v>
      </c>
      <c r="D136" s="15">
        <f>C136*A136</f>
        <v>0</v>
      </c>
    </row>
    <row r="137" spans="1:4" ht="15.75" thickBot="1" x14ac:dyDescent="0.5">
      <c r="A137" s="2">
        <v>0</v>
      </c>
      <c r="B137" s="21" t="s">
        <v>130</v>
      </c>
      <c r="C137" s="22">
        <v>1</v>
      </c>
      <c r="D137" s="15">
        <f>C137*A137</f>
        <v>0</v>
      </c>
    </row>
    <row r="138" spans="1:4" ht="15.4" thickBot="1" x14ac:dyDescent="0.5">
      <c r="B138" s="27" t="s">
        <v>7</v>
      </c>
      <c r="C138" s="28">
        <v>15</v>
      </c>
      <c r="D138" s="18">
        <f>SUM(D118:D137)</f>
        <v>0</v>
      </c>
    </row>
    <row r="140" spans="1:4" ht="21.4" thickBot="1" x14ac:dyDescent="0.5">
      <c r="B140" s="7" t="s">
        <v>131</v>
      </c>
    </row>
    <row r="141" spans="1:4" ht="15.75" thickBot="1" x14ac:dyDescent="0.5">
      <c r="B141" s="37" t="s">
        <v>132</v>
      </c>
      <c r="C141" s="13"/>
    </row>
    <row r="142" spans="1:4" ht="15.75" thickBot="1" x14ac:dyDescent="0.5">
      <c r="A142" s="2">
        <v>0</v>
      </c>
      <c r="B142" s="38" t="s">
        <v>133</v>
      </c>
      <c r="C142" s="16">
        <v>1</v>
      </c>
      <c r="D142" s="15">
        <f>C142*A142</f>
        <v>0</v>
      </c>
    </row>
    <row r="143" spans="1:4" ht="15.75" thickBot="1" x14ac:dyDescent="0.5">
      <c r="B143" s="39" t="s">
        <v>134</v>
      </c>
      <c r="C143" s="13"/>
    </row>
    <row r="144" spans="1:4" ht="15.75" thickBot="1" x14ac:dyDescent="0.5">
      <c r="A144" s="2">
        <v>0</v>
      </c>
      <c r="B144" s="1" t="s">
        <v>135</v>
      </c>
      <c r="C144" s="16">
        <v>1</v>
      </c>
      <c r="D144" s="15">
        <f>C144*A144</f>
        <v>0</v>
      </c>
    </row>
    <row r="145" spans="1:4" ht="15.75" thickBot="1" x14ac:dyDescent="0.5">
      <c r="B145" s="37" t="s">
        <v>136</v>
      </c>
      <c r="C145" s="13"/>
    </row>
    <row r="146" spans="1:4" ht="15.75" thickBot="1" x14ac:dyDescent="0.5">
      <c r="A146" s="2">
        <v>0</v>
      </c>
      <c r="B146" s="1" t="s">
        <v>137</v>
      </c>
      <c r="C146" s="16">
        <v>1</v>
      </c>
      <c r="D146" s="15">
        <f>C146*A146</f>
        <v>0</v>
      </c>
    </row>
    <row r="147" spans="1:4" ht="15.75" thickBot="1" x14ac:dyDescent="0.5">
      <c r="A147" s="2">
        <v>0</v>
      </c>
      <c r="B147" s="1" t="s">
        <v>138</v>
      </c>
      <c r="C147" s="16">
        <v>1</v>
      </c>
      <c r="D147" s="15">
        <f>C147*A147</f>
        <v>0</v>
      </c>
    </row>
    <row r="148" spans="1:4" ht="31.15" thickBot="1" x14ac:dyDescent="0.5">
      <c r="A148" s="2">
        <v>0</v>
      </c>
      <c r="B148" s="1" t="s">
        <v>139</v>
      </c>
      <c r="C148" s="16">
        <v>1</v>
      </c>
      <c r="D148" s="15">
        <f>C148*A148</f>
        <v>0</v>
      </c>
    </row>
    <row r="149" spans="1:4" ht="15.75" thickBot="1" x14ac:dyDescent="0.5">
      <c r="B149" s="37" t="s">
        <v>140</v>
      </c>
      <c r="C149" s="13"/>
    </row>
    <row r="150" spans="1:4" ht="15.75" thickBot="1" x14ac:dyDescent="0.5">
      <c r="A150" s="2">
        <v>0</v>
      </c>
      <c r="B150" s="1" t="s">
        <v>141</v>
      </c>
      <c r="C150" s="16">
        <v>1</v>
      </c>
      <c r="D150" s="15">
        <f>C150*A150</f>
        <v>0</v>
      </c>
    </row>
    <row r="151" spans="1:4" ht="15.75" thickBot="1" x14ac:dyDescent="0.5">
      <c r="A151" s="2">
        <v>0</v>
      </c>
      <c r="B151" s="1" t="s">
        <v>142</v>
      </c>
      <c r="C151" s="16">
        <v>1</v>
      </c>
      <c r="D151" s="15">
        <f>C151*A151</f>
        <v>0</v>
      </c>
    </row>
    <row r="152" spans="1:4" ht="31.15" thickBot="1" x14ac:dyDescent="0.5">
      <c r="A152" s="2">
        <v>0</v>
      </c>
      <c r="B152" s="1" t="s">
        <v>143</v>
      </c>
      <c r="C152" s="16">
        <v>1</v>
      </c>
      <c r="D152" s="15">
        <f>C152*A152</f>
        <v>0</v>
      </c>
    </row>
    <row r="153" spans="1:4" ht="15.75" thickBot="1" x14ac:dyDescent="0.5">
      <c r="B153" s="39" t="s">
        <v>144</v>
      </c>
      <c r="C153" s="13"/>
    </row>
    <row r="154" spans="1:4" ht="31.15" thickBot="1" x14ac:dyDescent="0.5">
      <c r="A154" s="2">
        <v>0</v>
      </c>
      <c r="B154" s="40" t="s">
        <v>145</v>
      </c>
      <c r="C154" s="16">
        <v>1</v>
      </c>
      <c r="D154" s="15">
        <f>C154*A154</f>
        <v>0</v>
      </c>
    </row>
    <row r="155" spans="1:4" ht="15.75" thickBot="1" x14ac:dyDescent="0.5">
      <c r="A155" s="2">
        <v>0</v>
      </c>
      <c r="B155" s="1" t="s">
        <v>146</v>
      </c>
      <c r="C155" s="16">
        <v>1</v>
      </c>
      <c r="D155" s="15">
        <f>C155*A155</f>
        <v>0</v>
      </c>
    </row>
    <row r="156" spans="1:4" ht="15.75" thickBot="1" x14ac:dyDescent="0.5">
      <c r="A156" s="2">
        <v>0</v>
      </c>
      <c r="B156" s="1" t="s">
        <v>147</v>
      </c>
      <c r="C156" s="16">
        <v>1</v>
      </c>
      <c r="D156" s="15">
        <f>C156*A156</f>
        <v>0</v>
      </c>
    </row>
    <row r="157" spans="1:4" ht="15.75" thickBot="1" x14ac:dyDescent="0.5">
      <c r="A157" s="2">
        <v>0</v>
      </c>
      <c r="B157" s="1" t="s">
        <v>148</v>
      </c>
      <c r="C157" s="16">
        <v>1</v>
      </c>
      <c r="D157" s="15">
        <f>C157*A157</f>
        <v>0</v>
      </c>
    </row>
    <row r="158" spans="1:4" ht="15.75" thickBot="1" x14ac:dyDescent="0.5">
      <c r="B158" s="37" t="s">
        <v>149</v>
      </c>
      <c r="C158" s="13"/>
    </row>
    <row r="159" spans="1:4" ht="46.5" thickBot="1" x14ac:dyDescent="0.5">
      <c r="A159" s="2">
        <v>0</v>
      </c>
      <c r="B159" s="1" t="s">
        <v>150</v>
      </c>
      <c r="C159" s="16">
        <v>1</v>
      </c>
      <c r="D159" s="15">
        <f>C159*A159</f>
        <v>0</v>
      </c>
    </row>
    <row r="160" spans="1:4" ht="46.5" thickBot="1" x14ac:dyDescent="0.5">
      <c r="A160" s="2">
        <v>0</v>
      </c>
      <c r="B160" s="1" t="s">
        <v>151</v>
      </c>
      <c r="C160" s="16">
        <v>1</v>
      </c>
      <c r="D160" s="15">
        <f>C160*A160</f>
        <v>0</v>
      </c>
    </row>
    <row r="161" spans="1:4" ht="31.15" thickBot="1" x14ac:dyDescent="0.5">
      <c r="A161" s="2">
        <v>0</v>
      </c>
      <c r="B161" s="1" t="s">
        <v>152</v>
      </c>
      <c r="C161" s="16">
        <v>1</v>
      </c>
      <c r="D161" s="15">
        <f>C161*A161</f>
        <v>0</v>
      </c>
    </row>
    <row r="162" spans="1:4" ht="15.4" thickBot="1" x14ac:dyDescent="0.5">
      <c r="B162" s="14" t="s">
        <v>7</v>
      </c>
      <c r="C162" s="17">
        <v>15</v>
      </c>
      <c r="D162" s="18">
        <f>SUM(D142:D161)</f>
        <v>0</v>
      </c>
    </row>
    <row r="163" spans="1:4" ht="15" x14ac:dyDescent="0.45">
      <c r="B163" s="43"/>
      <c r="C163" s="44"/>
      <c r="D163" s="45"/>
    </row>
    <row r="164" spans="1:4" ht="14.65" thickBot="1" x14ac:dyDescent="0.5"/>
    <row r="165" spans="1:4" ht="21.4" thickBot="1" x14ac:dyDescent="0.5">
      <c r="B165" s="47" t="s">
        <v>154</v>
      </c>
      <c r="C165" s="46">
        <v>25</v>
      </c>
      <c r="D165" s="41">
        <f>D46</f>
        <v>0</v>
      </c>
    </row>
    <row r="166" spans="1:4" ht="21.4" thickBot="1" x14ac:dyDescent="0.5">
      <c r="B166" s="47" t="s">
        <v>47</v>
      </c>
      <c r="C166" s="46">
        <v>20</v>
      </c>
      <c r="D166" s="41">
        <f>D80</f>
        <v>0</v>
      </c>
    </row>
    <row r="167" spans="1:4" ht="21.4" thickBot="1" x14ac:dyDescent="0.5">
      <c r="B167" s="47" t="s">
        <v>111</v>
      </c>
      <c r="C167" s="46">
        <v>25</v>
      </c>
      <c r="D167" s="41">
        <f>D114</f>
        <v>0</v>
      </c>
    </row>
    <row r="168" spans="1:4" ht="21.4" thickBot="1" x14ac:dyDescent="0.5">
      <c r="B168" s="47" t="s">
        <v>112</v>
      </c>
      <c r="C168" s="46">
        <v>15</v>
      </c>
      <c r="D168" s="41">
        <f>D138</f>
        <v>0</v>
      </c>
    </row>
    <row r="169" spans="1:4" ht="21.4" thickBot="1" x14ac:dyDescent="0.5">
      <c r="B169" s="47" t="s">
        <v>131</v>
      </c>
      <c r="C169" s="46">
        <v>15</v>
      </c>
      <c r="D169" s="41">
        <f>D162</f>
        <v>0</v>
      </c>
    </row>
    <row r="170" spans="1:4" ht="14.65" thickBot="1" x14ac:dyDescent="0.5">
      <c r="B170" s="29"/>
      <c r="C170" s="42" t="s">
        <v>153</v>
      </c>
      <c r="D170" s="42">
        <f>SUM(D165:D169)</f>
        <v>0</v>
      </c>
    </row>
  </sheetData>
  <sheetProtection sheet="1" objects="1" scenarios="1"/>
  <dataValidations count="1">
    <dataValidation type="whole" allowBlank="1" showInputMessage="1" showErrorMessage="1" errorTitle="Hibás adat" error="Csak 0 és 1 értéke lehet a cellának." sqref="A5 A10 A7:A8 A24:A25 A18:A22 A12:A16 A32 A30 A27:A28 A34:A36 A50 A38:A46 A52:A56 A75 A67:A73 A58:A65 A84 A77:A80 A86:A89 A91:A92 A94:A99 A107:A113 A101:A105 A118:A119 A121 A123:A124 A126:A127 A129:A130 A132:A133 A135:A137 A142 A150:A152 A146:A148 A144 A154:A157 A159:A161" xr:uid="{00000000-0002-0000-0100-000000000000}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Footer xml:space="preserve">&amp;L2212 gyakolrati vizsga&amp;C&amp;P/&amp;N&amp;R2022. október 25. </oddFooter>
  </headerFooter>
  <rowBreaks count="5" manualBreakCount="5">
    <brk id="32" min="1" max="3" man="1"/>
    <brk id="65" min="1" max="3" man="1"/>
    <brk id="92" min="1" max="3" man="1"/>
    <brk id="124" min="1" max="3" man="1"/>
    <brk id="157" min="1" max="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3</vt:i4>
      </vt:variant>
    </vt:vector>
  </HeadingPairs>
  <TitlesOfParts>
    <vt:vector size="5" baseType="lpstr">
      <vt:lpstr>Használati útmutató</vt:lpstr>
      <vt:lpstr>Vizsgazo1</vt:lpstr>
      <vt:lpstr>Vizsgazo1!Nyomtatási_cím</vt:lpstr>
      <vt:lpstr>'Használati útmutató'!Nyomtatási_terület</vt:lpstr>
      <vt:lpstr>Vizsgazo1!Nyomtatási_terület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2020-12-10T22:30:05Z</dcterms:created>
  <dcterms:modified xsi:type="dcterms:W3CDTF">2022-10-25T10:16:04Z</dcterms:modified>
</cp:coreProperties>
</file>