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-105" yWindow="-105" windowWidth="19395" windowHeight="10395"/>
  </bookViews>
  <sheets>
    <sheet name="Használati útmutató" sheetId="7" r:id="rId1"/>
    <sheet name="Vizsgazo1" sheetId="9" r:id="rId2"/>
  </sheets>
  <definedNames>
    <definedName name="_Hlk111284359" localSheetId="1">Vizsgazo1!#REF!</definedName>
    <definedName name="_xlnm.Print_Titles" localSheetId="1">Vizsgazo1!$1:$2</definedName>
    <definedName name="_xlnm.Print_Area" localSheetId="1">Vizsgazo1!$B$1:$D$196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9" i="9" l="1"/>
  <c r="C167" i="9"/>
  <c r="C141" i="9"/>
  <c r="C91" i="9"/>
  <c r="C49" i="9"/>
  <c r="C196" i="9" l="1"/>
  <c r="D188" i="9"/>
  <c r="D187" i="9"/>
  <c r="D186" i="9"/>
  <c r="D185" i="9"/>
  <c r="D184" i="9"/>
  <c r="D183" i="9"/>
  <c r="D182" i="9"/>
  <c r="D181" i="9"/>
  <c r="D179" i="9"/>
  <c r="D178" i="9"/>
  <c r="D176" i="9"/>
  <c r="D175" i="9"/>
  <c r="D173" i="9"/>
  <c r="D171" i="9"/>
  <c r="D166" i="9"/>
  <c r="D165" i="9"/>
  <c r="D164" i="9"/>
  <c r="D162" i="9"/>
  <c r="D161" i="9"/>
  <c r="D160" i="9"/>
  <c r="D158" i="9"/>
  <c r="D157" i="9"/>
  <c r="D155" i="9"/>
  <c r="D154" i="9"/>
  <c r="D152" i="9"/>
  <c r="D151" i="9"/>
  <c r="D149" i="9"/>
  <c r="D147" i="9"/>
  <c r="D146" i="9"/>
  <c r="D140" i="9"/>
  <c r="D139" i="9"/>
  <c r="D138" i="9"/>
  <c r="D136" i="9"/>
  <c r="D135" i="9"/>
  <c r="D134" i="9"/>
  <c r="D133" i="9"/>
  <c r="D132" i="9"/>
  <c r="D131" i="9"/>
  <c r="D130" i="9"/>
  <c r="D129" i="9"/>
  <c r="D128" i="9"/>
  <c r="D127" i="9"/>
  <c r="D125" i="9"/>
  <c r="D124" i="9"/>
  <c r="D123" i="9"/>
  <c r="D121" i="9"/>
  <c r="D120" i="9"/>
  <c r="D119" i="9"/>
  <c r="D117" i="9"/>
  <c r="D116" i="9"/>
  <c r="D114" i="9"/>
  <c r="D113" i="9"/>
  <c r="D112" i="9"/>
  <c r="D110" i="9"/>
  <c r="D108" i="9"/>
  <c r="D106" i="9"/>
  <c r="D104" i="9"/>
  <c r="D103" i="9"/>
  <c r="D102" i="9"/>
  <c r="D100" i="9"/>
  <c r="D98" i="9"/>
  <c r="D97" i="9"/>
  <c r="D96" i="9"/>
  <c r="D90" i="9"/>
  <c r="D88" i="9"/>
  <c r="D87" i="9"/>
  <c r="D86" i="9"/>
  <c r="D85" i="9"/>
  <c r="D83" i="9"/>
  <c r="D82" i="9"/>
  <c r="D81" i="9"/>
  <c r="D80" i="9"/>
  <c r="D79" i="9"/>
  <c r="D78" i="9"/>
  <c r="D76" i="9"/>
  <c r="D75" i="9"/>
  <c r="D74" i="9"/>
  <c r="D73" i="9"/>
  <c r="D71" i="9"/>
  <c r="D70" i="9"/>
  <c r="D69" i="9"/>
  <c r="D68" i="9"/>
  <c r="D67" i="9"/>
  <c r="D65" i="9"/>
  <c r="D64" i="9"/>
  <c r="D63" i="9"/>
  <c r="D62" i="9"/>
  <c r="D61" i="9"/>
  <c r="D59" i="9"/>
  <c r="D58" i="9"/>
  <c r="D57" i="9"/>
  <c r="D55" i="9"/>
  <c r="D54" i="9"/>
  <c r="D48" i="9"/>
  <c r="D47" i="9"/>
  <c r="D45" i="9"/>
  <c r="D44" i="9"/>
  <c r="D43" i="9"/>
  <c r="D42" i="9"/>
  <c r="D40" i="9"/>
  <c r="D39" i="9"/>
  <c r="D37" i="9"/>
  <c r="D35" i="9"/>
  <c r="D33" i="9"/>
  <c r="D32" i="9"/>
  <c r="D31" i="9"/>
  <c r="D29" i="9"/>
  <c r="D28" i="9"/>
  <c r="D27" i="9"/>
  <c r="D26" i="9"/>
  <c r="D25" i="9"/>
  <c r="D24" i="9"/>
  <c r="D23" i="9"/>
  <c r="D22" i="9"/>
  <c r="D21" i="9"/>
  <c r="D20" i="9"/>
  <c r="D18" i="9"/>
  <c r="D17" i="9"/>
  <c r="D16" i="9"/>
  <c r="D15" i="9"/>
  <c r="D14" i="9"/>
  <c r="D12" i="9"/>
  <c r="D11" i="9"/>
  <c r="D10" i="9"/>
  <c r="D8" i="9"/>
  <c r="D7" i="9"/>
  <c r="D5" i="9"/>
  <c r="D189" i="9" l="1"/>
  <c r="D195" i="9" s="1"/>
  <c r="D167" i="9"/>
  <c r="D194" i="9" s="1"/>
  <c r="D141" i="9"/>
  <c r="D91" i="9"/>
  <c r="D49" i="9"/>
  <c r="D92" i="9" l="1"/>
  <c r="D192" i="9" s="1"/>
  <c r="D142" i="9"/>
  <c r="D193" i="9" s="1"/>
  <c r="D50" i="9"/>
  <c r="D191" i="9" s="1"/>
  <c r="D196" i="9" l="1"/>
</calcChain>
</file>

<file path=xl/comments1.xml><?xml version="1.0" encoding="utf-8"?>
<comments xmlns="http://schemas.openxmlformats.org/spreadsheetml/2006/main">
  <authors>
    <author>Szerző</author>
  </authors>
  <commentList>
    <comment ref="B5" authorId="0" shapeId="0">
      <text>
        <r>
          <rPr>
            <sz val="10"/>
            <color indexed="81"/>
            <rFont val="Tahoma"/>
            <family val="2"/>
            <charset val="238"/>
          </rPr>
          <t>Nem tekintjük üresnek azt a bekezdést, amelyben szöveg nincs, de képet vagy egyéb – a feladat szempontjából szükséges – objektumot tartalmaz.</t>
        </r>
      </text>
    </comment>
    <comment ref="B14" authorId="0" shapeId="0">
      <text>
        <r>
          <rPr>
            <sz val="10"/>
            <color indexed="81"/>
            <rFont val="Tahoma"/>
            <family val="2"/>
            <charset val="238"/>
          </rPr>
          <t>A pont nem adható meg, ha kettőnél több betűtévesztést tartalmaz a begépelt szöveg.</t>
        </r>
      </text>
    </comment>
    <comment ref="B20" authorId="0" shapeId="0">
      <text>
        <r>
          <rPr>
            <sz val="10"/>
            <color indexed="81"/>
            <rFont val="Tahoma"/>
            <family val="2"/>
            <charset val="238"/>
          </rPr>
          <t>A pont nem adható meg, ha a dokumentum tartalmazza a „&lt;Kiemelt rész&gt;” vagy a „&lt;Kiemelt rész vége&gt;” szöveget.</t>
        </r>
      </text>
    </comment>
    <comment ref="B21" authorId="0" shapeId="0">
      <text>
        <r>
          <rPr>
            <sz val="10"/>
            <color indexed="81"/>
            <rFont val="Tahoma"/>
            <family val="2"/>
            <charset val="238"/>
          </rPr>
          <t>A pont nem adható meg, ha a szövegdoboz vagy keret túlnyúlik a cím és az azt követő három bekezdés alkotta területen.</t>
        </r>
      </text>
    </comment>
    <comment ref="B33" authorId="0" shapeId="0">
      <text>
        <r>
          <rPr>
            <sz val="10"/>
            <color indexed="81"/>
            <rFont val="Tahoma"/>
            <family val="2"/>
            <charset val="238"/>
          </rPr>
          <t>Az előző két pont csak akkor jár, ha legalább 3 alcím esetén helyesek a beállítások.</t>
        </r>
      </text>
    </comment>
    <comment ref="B43" authorId="0" shapeId="0">
      <text>
        <r>
          <rPr>
            <sz val="10"/>
            <color indexed="81"/>
            <rFont val="Tahoma"/>
            <family val="2"/>
            <charset val="238"/>
          </rPr>
          <t>A pont jár akkor is, ha a beállítást a „gallér” szó esetében csak az egyik előfordulás esetén végezte el.</t>
        </r>
      </text>
    </comment>
    <comment ref="B52" authorId="0" shapeId="0">
      <text>
        <r>
          <rPr>
            <sz val="10"/>
            <color indexed="81"/>
            <rFont val="Tahoma"/>
            <family val="2"/>
            <charset val="238"/>
          </rPr>
          <t xml:space="preserve">Amennyiben a vizsgázó nem használt rétegeket a megoldása során, akkor a rétegekre vonatkozó pontokat nem kaphatja meg, de munkája a többi szempont szerint értékelendő. A rétegek elnevezése elfogadható kis- és nagybetűvel, és legfeljebb egy karakter tévesztésével is.
</t>
        </r>
      </text>
    </comment>
    <comment ref="B59" authorId="0" shapeId="0">
      <text>
        <r>
          <rPr>
            <sz val="10"/>
            <color indexed="81"/>
            <rFont val="Tahoma"/>
            <family val="2"/>
            <charset val="238"/>
          </rPr>
          <t>A pont jár akkor is, ha a háttérkép nem a legalsó rétegen van elhelyezve, de teljesen eltakarja az alsóbb rétegek tartalmát.</t>
        </r>
      </text>
    </comment>
    <comment ref="B68" authorId="0" shapeId="0">
      <text>
        <r>
          <rPr>
            <sz val="10"/>
            <color indexed="81"/>
            <rFont val="Tahoma"/>
            <family val="2"/>
            <charset val="238"/>
          </rPr>
          <t>A pont jár akkor is, ha 10±2 képpont vastag belső szegélyt rajzolt.
A pont nem bontható.</t>
        </r>
      </text>
    </comment>
    <comment ref="B69" authorId="0" shapeId="0">
      <text>
        <r>
          <rPr>
            <sz val="10"/>
            <color indexed="81"/>
            <rFont val="Tahoma"/>
            <family val="2"/>
            <charset val="238"/>
          </rPr>
          <t>A pont jár akkor is, ha 10±2 fokkal forgatta el a képet a megfelelő irányba.</t>
        </r>
      </text>
    </comment>
    <comment ref="B74" authorId="0" shapeId="0">
      <text>
        <r>
          <rPr>
            <sz val="10"/>
            <color indexed="81"/>
            <rFont val="Tahoma"/>
            <family val="2"/>
            <charset val="238"/>
          </rPr>
          <t>A pont nem bontható.</t>
        </r>
      </text>
    </comment>
    <comment ref="B78" authorId="0" shapeId="0">
      <text>
        <r>
          <rPr>
            <sz val="10"/>
            <color indexed="81"/>
            <rFont val="Tahoma"/>
            <family val="2"/>
            <charset val="238"/>
          </rPr>
          <t>amelynek betűtípusa Raleway</t>
        </r>
      </text>
    </comment>
    <comment ref="B81" authorId="0" shapeId="0">
      <text>
        <r>
          <rPr>
            <sz val="10"/>
            <color indexed="81"/>
            <rFont val="Tahoma"/>
            <family val="2"/>
            <charset val="238"/>
          </rPr>
          <t>A pont nem bontható.</t>
        </r>
      </text>
    </comment>
    <comment ref="B86" authorId="0" shapeId="0">
      <text>
        <r>
          <rPr>
            <sz val="10"/>
            <color indexed="81"/>
            <rFont val="Tahoma"/>
            <family val="2"/>
            <charset val="238"/>
          </rPr>
          <t>A pont nem bontható.</t>
        </r>
      </text>
    </comment>
    <comment ref="B90" authorId="0" shapeId="0">
      <text>
        <r>
          <rPr>
            <sz val="10"/>
            <color indexed="81"/>
            <rFont val="Tahoma"/>
            <family val="2"/>
            <charset val="238"/>
          </rPr>
          <t>A pont nem bontható.</t>
        </r>
      </text>
    </comment>
    <comment ref="B98" authorId="0" shapeId="0">
      <text>
        <r>
          <rPr>
            <sz val="10"/>
            <color indexed="81"/>
            <rFont val="Tahoma"/>
            <family val="2"/>
            <charset val="238"/>
          </rPr>
          <t>Az előző két pont nem adható meg, ha a forrás nem a megfelelő kódolással került a munkalapokra, vagy nem az A1-es cellától kezdődően helyezte el.</t>
        </r>
      </text>
    </comment>
    <comment ref="B100" authorId="0" shapeId="0">
      <text>
        <r>
          <rPr>
            <sz val="10"/>
            <color indexed="81"/>
            <rFont val="Tahoma"/>
            <family val="2"/>
            <charset val="238"/>
          </rPr>
          <t>A pont csak akkor jár, ha a rendezés során az összetartozó adatok nem módosultak.</t>
        </r>
      </text>
    </comment>
    <comment ref="B102" authorId="0" shapeId="0">
      <text>
        <r>
          <rPr>
            <sz val="10"/>
            <color indexed="81"/>
            <rFont val="Tahoma"/>
            <family val="2"/>
            <charset val="238"/>
          </rPr>
          <t>Például:
I3-as cellában: =H3-statisztika!B9</t>
        </r>
      </text>
    </comment>
    <comment ref="B103" authorId="0" shapeId="0">
      <text>
        <r>
          <rPr>
            <sz val="10"/>
            <color indexed="81"/>
            <rFont val="Tahoma"/>
            <family val="2"/>
            <charset val="238"/>
          </rPr>
          <t>Például:
I3-as cellában: =HA(G3&lt;&gt;"";H3-statisztika!B9;"")</t>
        </r>
      </text>
    </comment>
    <comment ref="B104" authorId="0" shapeId="0">
      <text>
        <r>
          <rPr>
            <sz val="10"/>
            <color indexed="81"/>
            <rFont val="Tahoma"/>
            <family val="2"/>
            <charset val="238"/>
          </rPr>
          <t>Például:
I3-as cellában: =HA(G3&lt;&gt;"";H3-statisztika!B$9;"")</t>
        </r>
      </text>
    </comment>
    <comment ref="B106" authorId="0" shapeId="0">
      <text>
        <r>
          <rPr>
            <sz val="10"/>
            <color indexed="81"/>
            <rFont val="Tahoma"/>
            <family val="2"/>
            <charset val="238"/>
          </rPr>
          <t>Például:
B2-es cellában: =DARAB(egyéni!A:A)</t>
        </r>
      </text>
    </comment>
    <comment ref="B108" authorId="0" shapeId="0">
      <text>
        <r>
          <rPr>
            <sz val="10"/>
            <color indexed="81"/>
            <rFont val="Tahoma"/>
            <family val="2"/>
            <charset val="238"/>
          </rPr>
          <t>Például:
B3-as cellában: =DARAB(egyéni!G3:G192)</t>
        </r>
      </text>
    </comment>
    <comment ref="B110" authorId="0" shapeId="0">
      <text>
        <r>
          <rPr>
            <sz val="10"/>
            <color indexed="81"/>
            <rFont val="Tahoma"/>
            <family val="2"/>
            <charset val="238"/>
          </rPr>
          <t>Például:
B4-es cellában: =1-B3/B2</t>
        </r>
      </text>
    </comment>
    <comment ref="B112" authorId="0" shapeId="0">
      <text>
        <r>
          <rPr>
            <sz val="10"/>
            <color indexed="81"/>
            <rFont val="Tahoma"/>
            <family val="2"/>
            <charset val="238"/>
          </rPr>
          <t>Például:
B5-ös cellában: =B1+14</t>
        </r>
      </text>
    </comment>
    <comment ref="B114" authorId="0" shapeId="0">
      <text>
        <r>
          <rPr>
            <sz val="10"/>
            <color indexed="81"/>
            <rFont val="Tahoma"/>
            <family val="2"/>
            <charset val="238"/>
          </rPr>
          <t>Például:
B5-ös cellában: =DARABHATÖBB(egyéni!G3:G192;"&lt;="&amp;B1+14)</t>
        </r>
      </text>
    </comment>
    <comment ref="B116" authorId="0" shapeId="0">
      <text>
        <r>
          <rPr>
            <sz val="10"/>
            <color indexed="81"/>
            <rFont val="Tahoma"/>
            <family val="2"/>
            <charset val="238"/>
          </rPr>
          <t>Például:
B6-os cellában: =MIN(egyéni!G3:G192)</t>
        </r>
      </text>
    </comment>
    <comment ref="B117" authorId="0" shapeId="0">
      <text>
        <r>
          <rPr>
            <sz val="10"/>
            <color indexed="81"/>
            <rFont val="Tahoma"/>
            <family val="2"/>
            <charset val="238"/>
          </rPr>
          <t>A pont nem bontható.</t>
        </r>
      </text>
    </comment>
    <comment ref="B119" authorId="0" shapeId="0">
      <text>
        <r>
          <rPr>
            <sz val="10"/>
            <color indexed="81"/>
            <rFont val="Tahoma"/>
            <family val="2"/>
            <charset val="238"/>
          </rPr>
          <t>Például:
B8-as cellában: =B6-B1</t>
        </r>
      </text>
    </comment>
    <comment ref="B120" authorId="0" shapeId="0">
      <text>
        <r>
          <rPr>
            <sz val="10"/>
            <color indexed="81"/>
            <rFont val="Tahoma"/>
            <family val="2"/>
            <charset val="238"/>
          </rPr>
          <t>A pont nem bontható.</t>
        </r>
      </text>
    </comment>
    <comment ref="B124" authorId="0" shapeId="0">
      <text>
        <r>
          <rPr>
            <sz val="10"/>
            <color indexed="81"/>
            <rFont val="Tahoma"/>
            <family val="2"/>
            <charset val="238"/>
          </rPr>
          <t>Például:
B10-es cellában: =SZUMHATÖBB(egyéni!H3:H192;egyéni!G3:G192;"&gt;0")</t>
        </r>
      </text>
    </comment>
    <comment ref="B125" authorId="0" shapeId="0">
      <text>
        <r>
          <rPr>
            <sz val="10"/>
            <color indexed="81"/>
            <rFont val="Tahoma"/>
            <family val="2"/>
            <charset val="238"/>
          </rPr>
          <t>Például:
B10-es cellában: =SZUMHATÖBB(egyéni!H3:H192;egyéni!G3:G192;"&gt;0")/B3
Az előző 2 pont akkor is jár, ha a vizsgázó ÁTLAGHATÖBB függvényt helyesen használta.</t>
        </r>
      </text>
    </comment>
    <comment ref="B146" authorId="0" shapeId="0">
      <text>
        <r>
          <rPr>
            <sz val="10"/>
            <color indexed="81"/>
            <rFont val="Tahoma"/>
            <family val="2"/>
            <charset val="238"/>
          </rPr>
          <t>A pont nem adható meg eltérő adatbázisnév esetén, illetve ha a táblák nevei nem jók, az importálás rossz, vagy az adatok kódolása hibás.</t>
        </r>
      </text>
    </comment>
    <comment ref="B147" authorId="0" shapeId="0">
      <text>
        <r>
          <rPr>
            <sz val="10"/>
            <color indexed="81"/>
            <rFont val="Tahoma"/>
            <family val="2"/>
            <charset val="238"/>
          </rPr>
          <t>A pont nem adható meg, ha további mezőket vett fel, vagy a kulcsokat nem állította be.</t>
        </r>
      </text>
    </comment>
    <comment ref="B149" authorId="0" shapeId="0">
      <text>
        <r>
          <rPr>
            <sz val="10"/>
            <color indexed="81"/>
            <rFont val="Tahoma"/>
            <family val="2"/>
            <charset val="238"/>
          </rPr>
          <t>A pont nem adható meg, ha háromnál kevesebb lekérdezést készített.</t>
        </r>
      </text>
    </comment>
    <comment ref="B152" authorId="0" shapeId="0">
      <text>
        <r>
          <rPr>
            <sz val="10"/>
            <color indexed="81"/>
            <rFont val="Tahoma"/>
            <family val="2"/>
            <charset val="238"/>
          </rPr>
          <t>Például:
SELECT szinesz
FROM szereplo
WHERE szinesz=szerep;</t>
        </r>
      </text>
    </comment>
    <comment ref="B155" authorId="0" shapeId="0">
      <text>
        <r>
          <rPr>
            <sz val="10"/>
            <color indexed="81"/>
            <rFont val="Tahoma"/>
            <family val="2"/>
            <charset val="238"/>
          </rPr>
          <t>Például:
SELECT SUM(hossz)/60 AS ora
FROM film;</t>
        </r>
      </text>
    </comment>
    <comment ref="B158" authorId="0" shapeId="0">
      <text>
        <r>
          <rPr>
            <sz val="10"/>
            <color indexed="81"/>
            <rFont val="Tahoma"/>
            <family val="2"/>
            <charset val="238"/>
          </rPr>
          <t>Például:
SELECT szinesz, szerep
FROM film, stab, szereplo
WHERE film.id=filmid AND szereplo.id=szereploid
AND cim="Hamis a baba";</t>
        </r>
      </text>
    </comment>
    <comment ref="B160" authorId="0" shapeId="0">
      <text>
        <r>
          <rPr>
            <sz val="10"/>
            <color indexed="81"/>
            <rFont val="Tahoma"/>
            <family val="2"/>
            <charset val="238"/>
          </rPr>
          <t>A pont nem adható meg, ha egy színész neve a listában többször is előfordul.</t>
        </r>
      </text>
    </comment>
    <comment ref="B161" authorId="0" shapeId="0">
      <text>
        <r>
          <rPr>
            <sz val="10"/>
            <color indexed="81"/>
            <rFont val="Tahoma"/>
            <family val="2"/>
            <charset val="238"/>
          </rPr>
          <t>A pont nem adható meg, ha a színészek azonos szerepeit többször vette figyelembe.</t>
        </r>
      </text>
    </comment>
    <comment ref="B162" authorId="0" shapeId="0">
      <text>
        <r>
          <rPr>
            <sz val="10"/>
            <color indexed="81"/>
            <rFont val="Tahoma"/>
            <family val="2"/>
            <charset val="238"/>
          </rPr>
          <t>Például:
SELECT szinesz, Count(*) AS filmdb
FROM szereplo
GROUP BY szinesz
HAVING Count(*)&gt;1
ORDER BY Count(*) DESC;</t>
        </r>
      </text>
    </comment>
    <comment ref="B166" authorId="0" shapeId="0">
      <text>
        <r>
          <rPr>
            <sz val="10"/>
            <color indexed="81"/>
            <rFont val="Tahoma"/>
            <family val="2"/>
            <charset val="238"/>
          </rPr>
          <t>Például:
SELECT szinesz, szerep
FROM stab, szereplo
WHERE szereploid=szereplo.id
GROUP BY szerep, szinesz
HAVING COUNT(*)=7;</t>
        </r>
      </text>
    </comment>
    <comment ref="B169" authorId="0" shapeId="0">
      <text>
        <r>
          <rPr>
            <sz val="10"/>
            <color indexed="81"/>
            <rFont val="Tahoma"/>
            <family val="2"/>
            <charset val="238"/>
          </rPr>
          <t>A beadott program csak abban az esetben értékelhető, ha van a választott programozási környezetnek megfelelő forrásállomány, és az tartalmazza legalább egy részfeladat megoldását.
A pontozás során futási hibás vagy csak részlegesen jó megoldás is értékelendő. A részpontszám jár, ha a kódnak az adott elemnél feltüntetett megfelelő részlete hibátlan. A kiírásért ékezethelyességtől függetlenül is járnak a pontok. A kommentben elhelyezett tartalom nem értékelhető. A kiíráshoz tartozó pontok járnak, ha a szöveg tartalmilag kifejezi a feladat szövegében vagy a kommunikációs mintában foglaltakat.</t>
        </r>
        <r>
          <rPr>
            <b/>
            <sz val="10"/>
            <color indexed="81"/>
            <rFont val="Tahoma"/>
            <family val="2"/>
            <charset val="238"/>
          </rPr>
          <t xml:space="preserve">
</t>
        </r>
      </text>
    </comment>
    <comment ref="B171" authorId="0" shapeId="0">
      <text>
        <r>
          <rPr>
            <sz val="10"/>
            <color indexed="81"/>
            <rFont val="Tahoma"/>
            <family val="2"/>
            <charset val="238"/>
          </rPr>
          <t>A pont csak akkor jár, ha a név pontos, a program fordítási és futtatási hibát nem tartalmaz.</t>
        </r>
      </text>
    </comment>
    <comment ref="B175" authorId="0" shapeId="0">
      <text>
        <r>
          <rPr>
            <sz val="10"/>
            <color indexed="81"/>
            <rFont val="Tahoma"/>
            <family val="2"/>
            <charset val="238"/>
          </rPr>
          <t>A pont nem adható meg, ha elemi adattípusú változókban tárolta a számokat.</t>
        </r>
      </text>
    </comment>
    <comment ref="B179" authorId="0" shapeId="0">
      <text>
        <r>
          <rPr>
            <sz val="10"/>
            <color indexed="81"/>
            <rFont val="Tahoma"/>
            <family val="2"/>
            <charset val="238"/>
          </rPr>
          <t>A pont jár akkor is, ha a felirat helyes, az össztömeg helytelen, de az számítás eredménye.</t>
        </r>
      </text>
    </comment>
    <comment ref="B183" authorId="0" shapeId="0">
      <text>
        <r>
          <rPr>
            <sz val="10"/>
            <color indexed="81"/>
            <rFont val="Tahoma"/>
            <family val="2"/>
            <charset val="238"/>
          </rPr>
          <t>A pont nem bontható.
A pont jár akkor is, ha a dobozban lévő tárgyak tömegének összegét nem tárolja el.</t>
        </r>
      </text>
    </comment>
    <comment ref="B184" authorId="0" shapeId="0">
      <text>
        <r>
          <rPr>
            <sz val="10"/>
            <color indexed="81"/>
            <rFont val="Tahoma"/>
            <family val="2"/>
            <charset val="238"/>
          </rPr>
          <t>A pont jár akkor is, ha a felirat helyes, a dobozok száma helytelen, de az számítás eredménye.</t>
        </r>
      </text>
    </comment>
    <comment ref="B186" authorId="0" shapeId="0">
      <text>
        <r>
          <rPr>
            <sz val="10"/>
            <color indexed="81"/>
            <rFont val="Tahoma"/>
            <family val="2"/>
            <charset val="238"/>
          </rPr>
          <t>A pont jár, ha legalább 3 érték helyes.</t>
        </r>
      </text>
    </comment>
  </commentList>
</comments>
</file>

<file path=xl/sharedStrings.xml><?xml version="1.0" encoding="utf-8"?>
<sst xmlns="http://schemas.openxmlformats.org/spreadsheetml/2006/main" count="195" uniqueCount="188">
  <si>
    <t xml:space="preserve">Név:  osztály: </t>
  </si>
  <si>
    <t>Kedves Javító Kolléga!</t>
  </si>
  <si>
    <t>A "Vizsgazo1" munkalapból minden vizsgázó számára készítsen egy másolatot!</t>
  </si>
  <si>
    <t>Az értékelést az "A" oszlopban végezze. Amennyiben a vizsgázó a feladatrészt megoldotta, írjon 1-est, ha nem, írjon 0-t! A táblázatkezelő ennek segítségével meghatározza a részpontszámokat és összpontszámokat.</t>
  </si>
  <si>
    <t>Az értékelés befejezése után az értékelési útmutató kinyomtatható. A nyomtatási terület ennek megfelelően beállított. 
A papírtakarékosság érdekében javasoljuk a füzetnyomtatás vagy a több oldal egy lapon beállítások használatát.</t>
  </si>
  <si>
    <r>
      <t xml:space="preserve">Amennyiben az egyes feladatokhoz megjegyzést szeretne írni, azt az </t>
    </r>
    <r>
      <rPr>
        <b/>
        <sz val="12"/>
        <color theme="1"/>
        <rFont val="Times New Roman"/>
        <family val="1"/>
        <charset val="238"/>
      </rPr>
      <t>E</t>
    </r>
    <r>
      <rPr>
        <sz val="12"/>
        <color theme="1"/>
        <rFont val="Times New Roman"/>
        <family val="1"/>
        <charset val="238"/>
      </rPr>
      <t xml:space="preserve"> oszlopban teheti meg, ez nem része a nyomtatási területnek.</t>
    </r>
  </si>
  <si>
    <r>
      <t xml:space="preserve">A </t>
    </r>
    <r>
      <rPr>
        <b/>
        <sz val="12"/>
        <color indexed="8"/>
        <rFont val="Times New Roman"/>
        <family val="1"/>
        <charset val="238"/>
      </rPr>
      <t>D1</t>
    </r>
    <r>
      <rPr>
        <sz val="12"/>
        <color indexed="8"/>
        <rFont val="Times New Roman"/>
        <family val="1"/>
        <charset val="238"/>
      </rPr>
      <t>-es cellába írja be a vizsgázó nevét és osztályát!</t>
    </r>
  </si>
  <si>
    <t>Feladatpontok összesen:</t>
  </si>
  <si>
    <t>Adatbázis létrehozása</t>
  </si>
  <si>
    <t>A kívánt mezők megjelenítése</t>
  </si>
  <si>
    <t>Üzenetek a képernyőn</t>
  </si>
  <si>
    <r>
      <t>Összesen</t>
    </r>
    <r>
      <rPr>
        <b/>
        <sz val="12"/>
        <color theme="1"/>
        <rFont val="Times New Roman"/>
        <family val="1"/>
        <charset val="238"/>
      </rPr>
      <t>:</t>
    </r>
    <r>
      <rPr>
        <sz val="12"/>
        <color theme="1"/>
        <rFont val="Times New Roman"/>
        <family val="1"/>
        <charset val="238"/>
      </rPr>
      <t xml:space="preserve"> </t>
    </r>
  </si>
  <si>
    <t>1. Gyilkos galóca</t>
  </si>
  <si>
    <r>
      <t xml:space="preserve">A </t>
    </r>
    <r>
      <rPr>
        <i/>
        <sz val="11"/>
        <color theme="1"/>
        <rFont val="Courier New"/>
        <family val="3"/>
        <charset val="238"/>
      </rPr>
      <t>gyilkos_galoca</t>
    </r>
    <r>
      <rPr>
        <sz val="12"/>
        <color theme="1"/>
        <rFont val="Times New Roman"/>
        <family val="1"/>
        <charset val="238"/>
      </rPr>
      <t xml:space="preserve"> dokumentum létrehozása</t>
    </r>
  </si>
  <si>
    <r>
      <t xml:space="preserve">Létezik a </t>
    </r>
    <r>
      <rPr>
        <i/>
        <sz val="11"/>
        <color theme="1"/>
        <rFont val="Courier New"/>
        <family val="3"/>
        <charset val="238"/>
      </rPr>
      <t>gyilkos_galoca</t>
    </r>
    <r>
      <rPr>
        <sz val="12"/>
        <color theme="1"/>
        <rFont val="Times New Roman"/>
        <family val="1"/>
        <charset val="238"/>
      </rPr>
      <t xml:space="preserve"> dokumentum a szövegszerkesztő program saját formátumában, amely tartalmazza a </t>
    </r>
    <r>
      <rPr>
        <i/>
        <sz val="11"/>
        <color theme="1"/>
        <rFont val="Courier New"/>
        <family val="3"/>
        <charset val="238"/>
      </rPr>
      <t>gombaforras.txt</t>
    </r>
    <r>
      <rPr>
        <sz val="12"/>
        <color theme="1"/>
        <rFont val="Times New Roman"/>
        <family val="1"/>
        <charset val="238"/>
      </rPr>
      <t xml:space="preserve"> teljes szövegét, és a dokumentumban nincs felesleges szóköz és üres bekezdés</t>
    </r>
  </si>
  <si>
    <t>A dokumentum általános beállításai</t>
  </si>
  <si>
    <t>A dokumentum álló tájolású és A4-es lapméretű, a bal és jobb margó 2,3 cm, az alsó és felső margó pedig 2,5 cm</t>
  </si>
  <si>
    <t>A teljes dokumentumban automatikus elválasztást alkalmazott</t>
  </si>
  <si>
    <t>A címeken, az élőfejen és a szövegdobozon vagy kereten kívüli szöveg formázása</t>
  </si>
  <si>
    <t>A betűtípus EB Garamond, a betűméret 12 pontos</t>
  </si>
  <si>
    <t>A bekezdések sorköze egyszeres, előttük 0, utánuk 6 pontos térköz van, ahol a feladat mást nem kér</t>
  </si>
  <si>
    <t>A bekezdések sorkizárt igazításúak</t>
  </si>
  <si>
    <t>Az élőfej kialakítása</t>
  </si>
  <si>
    <t>Az élőfej két sorban a megadott szöveget tartalmazza</t>
  </si>
  <si>
    <t>A betűméret 11 pontos, és az első sor szövege félkövér betűstílusú</t>
  </si>
  <si>
    <t>Az élőfej alulról 1,5 pont vastagságú vonallal szegélyezett a szövegtükör teljes szélességében</t>
  </si>
  <si>
    <r>
      <t xml:space="preserve">A </t>
    </r>
    <r>
      <rPr>
        <i/>
        <sz val="11"/>
        <color theme="1"/>
        <rFont val="Courier New"/>
        <family val="3"/>
        <charset val="238"/>
      </rPr>
      <t>galoca.png</t>
    </r>
    <r>
      <rPr>
        <sz val="12"/>
        <color theme="1"/>
        <rFont val="Times New Roman"/>
        <family val="1"/>
        <charset val="238"/>
      </rPr>
      <t xml:space="preserve"> képet beszúrta és jobbra igazította</t>
    </r>
  </si>
  <si>
    <t>A kép nem takarja ki a vonalat</t>
  </si>
  <si>
    <t>A kiemelt rész (szövegdoboz vagy keret) kialakítása</t>
  </si>
  <si>
    <t>Létrehozott egy szövegdobozt vagy keretet, amely a megadott szöveget tartalmazza</t>
  </si>
  <si>
    <t>A szövegdoboz vagy keret jobbra igazított, és a magassága legalább 10 cm</t>
  </si>
  <si>
    <t>A két megadott szöveg 11 pontos, a többi szöveg 10 pontos betűméretű</t>
  </si>
  <si>
    <t>A két megadott szöveg háttérszíne RGB(111, 78, 55) színkódú barna szín</t>
  </si>
  <si>
    <t>A két megadott szöveg középre igazított, félkövér betűstílusú és fehér betűszínű</t>
  </si>
  <si>
    <r>
      <t>A „</t>
    </r>
    <r>
      <rPr>
        <b/>
        <i/>
        <sz val="12"/>
        <color theme="1"/>
        <rFont val="Times New Roman"/>
        <family val="1"/>
        <charset val="238"/>
      </rPr>
      <t>Rendszertani besorolás</t>
    </r>
    <r>
      <rPr>
        <sz val="12"/>
        <color theme="1"/>
        <rFont val="Times New Roman"/>
        <family val="1"/>
        <charset val="238"/>
      </rPr>
      <t>” részben lévő szövegnél a tabulátorpozíciókat a minta szerint beállította</t>
    </r>
  </si>
  <si>
    <t>A besorolástípusok nevei félkövér betűstílusúak</t>
  </si>
  <si>
    <t>A minta szerinti helyeken, és csak ott, a bekezdések előtt és után nem jelenik meg térköz</t>
  </si>
  <si>
    <t>A gomba tudományos nevét és a képet vízszintesen középre igazította</t>
  </si>
  <si>
    <t>A címek kialakítása</t>
  </si>
  <si>
    <t>A cím EB Garamond betűtípusú, 18 pontos betűméretű, félkövér betűstílusú</t>
  </si>
  <si>
    <t>Az alcímek EB Garamond betűtípusúak, 14 pontos betűméretűek, félkövér betűstílusúak</t>
  </si>
  <si>
    <t>A térköz a cím és az alcímek előtt és után 6 pontos</t>
  </si>
  <si>
    <t>A cím utáni bekezdés formázása</t>
  </si>
  <si>
    <t>A faj tudományos neve dőlt betűstílusú</t>
  </si>
  <si>
    <r>
      <t>A „</t>
    </r>
    <r>
      <rPr>
        <b/>
        <i/>
        <sz val="12"/>
        <color theme="1"/>
        <rFont val="Times New Roman"/>
        <family val="1"/>
        <charset val="238"/>
      </rPr>
      <t>Jellemzői</t>
    </r>
    <r>
      <rPr>
        <sz val="12"/>
        <color theme="1"/>
        <rFont val="Times New Roman"/>
        <family val="1"/>
        <charset val="238"/>
      </rPr>
      <t>” alcím utáni három bekezdés első szavainak formázása</t>
    </r>
  </si>
  <si>
    <t>A bekezdések első szava, valamint a kettőspont félkövér és dőlt betűstílusú</t>
  </si>
  <si>
    <r>
      <t>A kép beszúrása a „</t>
    </r>
    <r>
      <rPr>
        <b/>
        <i/>
        <sz val="12"/>
        <color theme="1"/>
        <rFont val="Times New Roman"/>
        <family val="1"/>
        <charset val="238"/>
      </rPr>
      <t>Kalap</t>
    </r>
    <r>
      <rPr>
        <sz val="12"/>
        <color theme="1"/>
        <rFont val="Times New Roman"/>
        <family val="1"/>
        <charset val="238"/>
      </rPr>
      <t>” jellemzőit tartalmazó bekezdésbe</t>
    </r>
  </si>
  <si>
    <r>
      <t xml:space="preserve">A minta szerinti bekezdés mellé beszúrta a </t>
    </r>
    <r>
      <rPr>
        <i/>
        <sz val="11"/>
        <color theme="1"/>
        <rFont val="Courier New"/>
        <family val="3"/>
        <charset val="238"/>
      </rPr>
      <t>gyg_2.jpg</t>
    </r>
    <r>
      <rPr>
        <sz val="12"/>
        <color theme="1"/>
        <rFont val="Times New Roman"/>
        <family val="1"/>
        <charset val="238"/>
      </rPr>
      <t xml:space="preserve"> képet, és azt az oldalarányok megtartásával átméretezte úgy, hogy az a bekezdés mellett elférjen</t>
    </r>
  </si>
  <si>
    <r>
      <t xml:space="preserve">A </t>
    </r>
    <r>
      <rPr>
        <i/>
        <sz val="11"/>
        <color theme="1"/>
        <rFont val="Courier New"/>
        <family val="3"/>
        <charset val="238"/>
      </rPr>
      <t>gyg_2.jpg</t>
    </r>
    <r>
      <rPr>
        <sz val="12"/>
        <color theme="1"/>
        <rFont val="Times New Roman"/>
        <family val="1"/>
        <charset val="238"/>
      </rPr>
      <t xml:space="preserve"> képet a jobb margóhoz igazította, és a szövegtől a távolság a kép bal oldalán 0,3 cm</t>
    </r>
  </si>
  <si>
    <r>
      <t>A „</t>
    </r>
    <r>
      <rPr>
        <b/>
        <i/>
        <sz val="12"/>
        <color theme="1"/>
        <rFont val="Times New Roman"/>
        <family val="1"/>
        <charset val="238"/>
      </rPr>
      <t>Tönk</t>
    </r>
    <r>
      <rPr>
        <sz val="12"/>
        <color theme="1"/>
        <rFont val="Times New Roman"/>
        <family val="1"/>
        <charset val="238"/>
      </rPr>
      <t>” jellemzőit leíró rész formázása</t>
    </r>
  </si>
  <si>
    <r>
      <t>A „</t>
    </r>
    <r>
      <rPr>
        <b/>
        <i/>
        <sz val="12"/>
        <color theme="1"/>
        <rFont val="Times New Roman"/>
        <family val="1"/>
        <charset val="238"/>
      </rPr>
      <t>Tönk</t>
    </r>
    <r>
      <rPr>
        <sz val="12"/>
        <color theme="1"/>
        <rFont val="Times New Roman"/>
        <family val="1"/>
        <charset val="238"/>
      </rPr>
      <t>” jellemzőit tartalmazó bekezdés a második oldal tetején kezdődik</t>
    </r>
  </si>
  <si>
    <r>
      <t>A „</t>
    </r>
    <r>
      <rPr>
        <b/>
        <i/>
        <sz val="12"/>
        <color theme="1"/>
        <rFont val="Times New Roman"/>
        <family val="1"/>
        <charset val="238"/>
      </rPr>
      <t>bocskor</t>
    </r>
    <r>
      <rPr>
        <sz val="12"/>
        <color theme="1"/>
        <rFont val="Times New Roman"/>
        <family val="1"/>
        <charset val="238"/>
      </rPr>
      <t>” és a „</t>
    </r>
    <r>
      <rPr>
        <b/>
        <i/>
        <sz val="12"/>
        <color theme="1"/>
        <rFont val="Times New Roman"/>
        <family val="1"/>
        <charset val="238"/>
      </rPr>
      <t>gallér</t>
    </r>
    <r>
      <rPr>
        <sz val="12"/>
        <color theme="1"/>
        <rFont val="Times New Roman"/>
        <family val="1"/>
        <charset val="238"/>
      </rPr>
      <t>” szavakat félkövér stílussal kiemelte</t>
    </r>
  </si>
  <si>
    <r>
      <t xml:space="preserve">A </t>
    </r>
    <r>
      <rPr>
        <i/>
        <sz val="11"/>
        <color theme="1"/>
        <rFont val="Courier New"/>
        <family val="3"/>
        <charset val="238"/>
      </rPr>
      <t>gyg_3.jpg</t>
    </r>
    <r>
      <rPr>
        <sz val="12"/>
        <color theme="1"/>
        <rFont val="Times New Roman"/>
        <family val="1"/>
        <charset val="238"/>
      </rPr>
      <t xml:space="preserve"> képet beszúrta, és azt az oldalarányok megtartásával átméretezte úgy, hogy a „</t>
    </r>
    <r>
      <rPr>
        <b/>
        <i/>
        <sz val="12"/>
        <color theme="1"/>
        <rFont val="Times New Roman"/>
        <family val="1"/>
        <charset val="238"/>
      </rPr>
      <t>Tönk</t>
    </r>
    <r>
      <rPr>
        <sz val="12"/>
        <color theme="1"/>
        <rFont val="Times New Roman"/>
        <family val="1"/>
        <charset val="238"/>
      </rPr>
      <t>” jellemzőit tartalmazó és az utána lévő bekezdés mellett elférjen</t>
    </r>
  </si>
  <si>
    <r>
      <t xml:space="preserve">A </t>
    </r>
    <r>
      <rPr>
        <i/>
        <sz val="11"/>
        <color theme="1"/>
        <rFont val="Courier New"/>
        <family val="3"/>
        <charset val="238"/>
      </rPr>
      <t>gyg_3.jpg</t>
    </r>
    <r>
      <rPr>
        <sz val="12"/>
        <color theme="1"/>
        <rFont val="Times New Roman"/>
        <family val="1"/>
        <charset val="238"/>
      </rPr>
      <t xml:space="preserve"> képet a bal margóhoz igazította, és a szövegtől a távolság a kép jobb oldalán 0,3 cm</t>
    </r>
  </si>
  <si>
    <t>Az utolsó két bekezdés formázása</t>
  </si>
  <si>
    <t>A minta szerinti bekezdések számozott felsorolásúak</t>
  </si>
  <si>
    <t>A felsorolás bekezdései 1 cm függő behúzásúak, és a sorszámok a bal margónál vannak</t>
  </si>
  <si>
    <r>
      <t xml:space="preserve">Vizsgapont: </t>
    </r>
    <r>
      <rPr>
        <i/>
        <sz val="12"/>
        <color theme="1"/>
        <rFont val="Times New Roman"/>
        <family val="1"/>
        <charset val="238"/>
      </rPr>
      <t>a feladatpont 25/34-ed része lefelé egészre kerekítve</t>
    </r>
  </si>
  <si>
    <t>2. James Webb űrteleszkóp</t>
  </si>
  <si>
    <r>
      <t xml:space="preserve">Az </t>
    </r>
    <r>
      <rPr>
        <i/>
        <sz val="11"/>
        <color theme="1"/>
        <rFont val="Courier New"/>
        <family val="3"/>
        <charset val="238"/>
      </rPr>
      <t>urteleszkop</t>
    </r>
    <r>
      <rPr>
        <sz val="12"/>
        <color theme="1"/>
        <rFont val="Times New Roman"/>
        <family val="1"/>
        <charset val="238"/>
      </rPr>
      <t xml:space="preserve"> pixelgrafikus kép létrehozása</t>
    </r>
  </si>
  <si>
    <r>
      <t xml:space="preserve">Létezik </t>
    </r>
    <r>
      <rPr>
        <i/>
        <sz val="11"/>
        <color theme="1"/>
        <rFont val="Courier New"/>
        <family val="3"/>
        <charset val="238"/>
      </rPr>
      <t>urteleszkop</t>
    </r>
    <r>
      <rPr>
        <sz val="12"/>
        <color theme="1"/>
        <rFont val="Times New Roman"/>
        <family val="1"/>
        <charset val="238"/>
      </rPr>
      <t xml:space="preserve"> néven pixelgrafikus ábra a szerkesztőprogram saját formátumában</t>
    </r>
  </si>
  <si>
    <t>A kép 1280 képpont széles, 640 képpont magas</t>
  </si>
  <si>
    <t>Az űr elhelyezése</t>
  </si>
  <si>
    <r>
      <t xml:space="preserve">Elhelyezte az </t>
    </r>
    <r>
      <rPr>
        <i/>
        <sz val="11"/>
        <color theme="1"/>
        <rFont val="Courier New"/>
        <family val="3"/>
        <charset val="238"/>
      </rPr>
      <t>ur.png</t>
    </r>
    <r>
      <rPr>
        <sz val="12"/>
        <color theme="1"/>
        <rFont val="Times New Roman"/>
        <family val="1"/>
        <charset val="238"/>
      </rPr>
      <t xml:space="preserve"> képet</t>
    </r>
  </si>
  <si>
    <r>
      <t xml:space="preserve">A kép önálló rétegen van, melynek neve </t>
    </r>
    <r>
      <rPr>
        <i/>
        <sz val="11"/>
        <color theme="1"/>
        <rFont val="Courier New"/>
        <family val="3"/>
        <charset val="238"/>
      </rPr>
      <t>űr</t>
    </r>
  </si>
  <si>
    <t>A kép a plakát háttérképe, a teljes hátteret kitölti</t>
  </si>
  <si>
    <t>A modell elhelyezése</t>
  </si>
  <si>
    <r>
      <t xml:space="preserve">Elhelyezte a </t>
    </r>
    <r>
      <rPr>
        <i/>
        <sz val="11"/>
        <color theme="1"/>
        <rFont val="Courier New"/>
        <family val="3"/>
        <charset val="238"/>
      </rPr>
      <t>modell.png</t>
    </r>
    <r>
      <rPr>
        <sz val="12"/>
        <color theme="1"/>
        <rFont val="Times New Roman"/>
        <family val="1"/>
        <charset val="238"/>
      </rPr>
      <t xml:space="preserve"> képet</t>
    </r>
  </si>
  <si>
    <t>Átméretezte a méretarányok megtartásával 600 képpont szélesre</t>
  </si>
  <si>
    <t>Vízszintesen tükrözte</t>
  </si>
  <si>
    <t>A kép a plakát középvonalától jobbra, a plakát tetejétől pedig legalább 30 képpont távolságra van, nem lóg le a plakátról</t>
  </si>
  <si>
    <r>
      <t xml:space="preserve">A kép önálló rétegen van, melynek neve </t>
    </r>
    <r>
      <rPr>
        <i/>
        <sz val="11"/>
        <color theme="1"/>
        <rFont val="Courier New"/>
        <family val="3"/>
        <charset val="238"/>
      </rPr>
      <t>modell</t>
    </r>
  </si>
  <si>
    <t>A csillagköd elhelyezése</t>
  </si>
  <si>
    <r>
      <t xml:space="preserve">Elhelyezte a </t>
    </r>
    <r>
      <rPr>
        <i/>
        <sz val="11"/>
        <color theme="1"/>
        <rFont val="Courier New"/>
        <family val="3"/>
        <charset val="238"/>
      </rPr>
      <t>csillagkod.png</t>
    </r>
    <r>
      <rPr>
        <sz val="12"/>
        <color theme="1"/>
        <rFont val="Times New Roman"/>
        <family val="1"/>
        <charset val="238"/>
      </rPr>
      <t xml:space="preserve"> képet</t>
    </r>
  </si>
  <si>
    <t>Fehér színű, 10 képpont vastag belső szegély veszi körbe</t>
  </si>
  <si>
    <t>A kép a plakát középvonalától balra került, bal alsó sarka legalább 140 képpont távolságra van a plakát aljától, és nem lóg le róla</t>
  </si>
  <si>
    <r>
      <t xml:space="preserve">A kép önálló rétegen van, melynek neve </t>
    </r>
    <r>
      <rPr>
        <i/>
        <sz val="11"/>
        <color theme="1"/>
        <rFont val="Courier New"/>
        <family val="3"/>
        <charset val="238"/>
      </rPr>
      <t>csillagköd</t>
    </r>
  </si>
  <si>
    <t>A vonalak elkészítése</t>
  </si>
  <si>
    <t>Legalább egy fehér színű szakaszt megrajzolt</t>
  </si>
  <si>
    <t>Mindhárom fehér színű szakaszt megrajzolta, azok jó helyre mutatnak</t>
  </si>
  <si>
    <t>Mindhárom szakasz vastagsága legalább 3, legfeljebb 10 képpont</t>
  </si>
  <si>
    <r>
      <t xml:space="preserve">A három szakasz önálló rétegen van, melynek neve </t>
    </r>
    <r>
      <rPr>
        <i/>
        <sz val="11"/>
        <color theme="1"/>
        <rFont val="Courier New"/>
        <family val="3"/>
        <charset val="238"/>
      </rPr>
      <t>vonalak</t>
    </r>
  </si>
  <si>
    <t>A szövegek elhelyezése</t>
  </si>
  <si>
    <t xml:space="preserve">Legalább egy szöveget elhelyezett megfelelő tartalommal, </t>
  </si>
  <si>
    <t>betűszíne fehér</t>
  </si>
  <si>
    <t>betűmérete 40 képpont</t>
  </si>
  <si>
    <t>Mindhárom szöveget elhelyezte, megfelelő tartalommal és formázással</t>
  </si>
  <si>
    <t>Mindhárom szöveg külön szövegrétegen van elhelyezve</t>
  </si>
  <si>
    <t>A szövegek nem takarják se az űrteleszkóp modelljét, se a vonalakat, és a megfelelő szakaszoknál kerültek elhelyezésre</t>
  </si>
  <si>
    <t>A logó elhelyezése</t>
  </si>
  <si>
    <t>Átlátszóvá tette a kép fekete képpontjait, és csak azokat</t>
  </si>
  <si>
    <t>A képet a plakát bal alsó negyedében helyezte el úgy, hogy a Webb szöveg a csillagködöt ábrázoló kép alá került, a logó bal oldali része takarja azt a mintának megfelelően, továbbá a teljes logó látható</t>
  </si>
  <si>
    <r>
      <t xml:space="preserve">A kép önálló rétegen van, melynek neve </t>
    </r>
    <r>
      <rPr>
        <i/>
        <sz val="11"/>
        <color theme="1"/>
        <rFont val="Courier New"/>
        <family val="3"/>
        <charset val="238"/>
      </rPr>
      <t>logó</t>
    </r>
  </si>
  <si>
    <t>A rétegek sorrendje</t>
  </si>
  <si>
    <t>A rétegek sorrendje, takarása a mintának megfelelő</t>
  </si>
  <si>
    <r>
      <t xml:space="preserve">Vizsgapont: </t>
    </r>
    <r>
      <rPr>
        <i/>
        <sz val="12"/>
        <color theme="1"/>
        <rFont val="Times New Roman"/>
        <family val="1"/>
        <charset val="238"/>
      </rPr>
      <t>a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feladatpontok 20/35-öd része lefelé egészre kerekítve</t>
    </r>
  </si>
  <si>
    <t>3. TCR8</t>
  </si>
  <si>
    <r>
      <t xml:space="preserve">Munkafüzet </t>
    </r>
    <r>
      <rPr>
        <i/>
        <sz val="11"/>
        <color theme="1"/>
        <rFont val="Courier New"/>
        <family val="3"/>
        <charset val="238"/>
      </rPr>
      <t>tcr8</t>
    </r>
    <r>
      <rPr>
        <sz val="12"/>
        <color theme="1"/>
        <rFont val="Times New Roman"/>
        <family val="1"/>
        <charset val="238"/>
      </rPr>
      <t xml:space="preserve"> néven</t>
    </r>
  </si>
  <si>
    <r>
      <t xml:space="preserve">A munkafüzetet </t>
    </r>
    <r>
      <rPr>
        <i/>
        <sz val="11"/>
        <color theme="1"/>
        <rFont val="Courier New"/>
        <family val="3"/>
        <charset val="238"/>
      </rPr>
      <t>tcr8</t>
    </r>
    <r>
      <rPr>
        <sz val="12"/>
        <color theme="1"/>
        <rFont val="Times New Roman"/>
        <family val="1"/>
        <charset val="238"/>
      </rPr>
      <t xml:space="preserve"> néven mentette a táblázatkezelő program saját formátumában, a munkafüzetben legalább egy munkalapon megtalálható az egyik forrásállomány tartalma</t>
    </r>
  </si>
  <si>
    <r>
      <t xml:space="preserve">Az egyéni versenyzők adatait tartalmazó munkalap neve </t>
    </r>
    <r>
      <rPr>
        <b/>
        <i/>
        <sz val="12"/>
        <color theme="1"/>
        <rFont val="Times New Roman"/>
        <family val="1"/>
        <charset val="238"/>
      </rPr>
      <t>egyéni</t>
    </r>
  </si>
  <si>
    <r>
      <t xml:space="preserve">A </t>
    </r>
    <r>
      <rPr>
        <i/>
        <sz val="11"/>
        <color theme="1"/>
        <rFont val="Courier New"/>
        <family val="3"/>
        <charset val="238"/>
      </rPr>
      <t>tcr8_stat.txt</t>
    </r>
    <r>
      <rPr>
        <sz val="12"/>
        <color theme="1"/>
        <rFont val="Times New Roman"/>
        <family val="1"/>
        <charset val="238"/>
      </rPr>
      <t xml:space="preserve"> fájl adatait tartalmazó munkalap neve </t>
    </r>
    <r>
      <rPr>
        <b/>
        <i/>
        <sz val="12"/>
        <color theme="1"/>
        <rFont val="Times New Roman"/>
        <family val="1"/>
        <charset val="238"/>
      </rPr>
      <t>statisztika</t>
    </r>
  </si>
  <si>
    <t>Célba érkezés szerinti rendezés</t>
  </si>
  <si>
    <t>A táblázat adatai a célba érkezési idő szerint növekvő sorrendbe rendezettek</t>
  </si>
  <si>
    <t>A megtett távolság és a hivatalos táv különbségének meghatározása</t>
  </si>
  <si>
    <t>Legalább egy esetben helyesen számolta ki a megtett táv és a hivatalos táv különbségét</t>
  </si>
  <si>
    <t>Csak a célba érkezőknél jelenítette meg az eredményt, a többieknél a cella üres</t>
  </si>
  <si>
    <t>Mindegyik célba ért versenyző esetén másolható képlettel meghatározta a megtett táv és a hivatalos táv különbségét</t>
  </si>
  <si>
    <t>Az egyéni indulók száma</t>
  </si>
  <si>
    <t>Helyesen határozta meg képlet segítségével az indulók számát</t>
  </si>
  <si>
    <t>A célba érkezettek száma</t>
  </si>
  <si>
    <t>Helyesen határozta meg képlet segítségével a célba érkezettek számát</t>
  </si>
  <si>
    <t>A lemorzsolódók százalékos értéke</t>
  </si>
  <si>
    <t>Helyesen határozta meg képlet segítségével a lemorzsolódok százalékos értékét</t>
  </si>
  <si>
    <t>A versenyt két hét alatt teljesítők száma</t>
  </si>
  <si>
    <t>Helyesen határozta meg a verseny kezdetéhez képest a két hetet</t>
  </si>
  <si>
    <t>Helyes feltétellel határozta meg a két hét alatt beérkezetteket</t>
  </si>
  <si>
    <t>Helyesen számolta meg a két hét alatt beérkezetteket</t>
  </si>
  <si>
    <t>A győztes és érkezési idejének meghatározása</t>
  </si>
  <si>
    <r>
      <t xml:space="preserve">A </t>
    </r>
    <r>
      <rPr>
        <i/>
        <sz val="12"/>
        <color theme="1"/>
        <rFont val="Times New Roman"/>
        <family val="1"/>
        <charset val="238"/>
      </rPr>
      <t>B6</t>
    </r>
    <r>
      <rPr>
        <sz val="12"/>
        <color theme="1"/>
        <rFont val="Times New Roman"/>
        <family val="1"/>
        <charset val="238"/>
      </rPr>
      <t>-os cellában helyesen határozta meg képlet segítségével a legjobb célba érkezési időt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</si>
  <si>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B7</t>
    </r>
    <r>
      <rPr>
        <sz val="12"/>
        <color theme="1"/>
        <rFont val="Times New Roman"/>
        <family val="1"/>
        <charset val="238"/>
      </rPr>
      <t>-es cellában helyesen határozta meg képlet segítségével a győztes nevét</t>
    </r>
  </si>
  <si>
    <t>A győztes idejének kiszámítása</t>
  </si>
  <si>
    <r>
      <t xml:space="preserve">A </t>
    </r>
    <r>
      <rPr>
        <i/>
        <sz val="12"/>
        <color theme="1"/>
        <rFont val="Times New Roman"/>
        <family val="1"/>
        <charset val="238"/>
      </rPr>
      <t>B8</t>
    </r>
    <r>
      <rPr>
        <sz val="12"/>
        <color theme="1"/>
        <rFont val="Times New Roman"/>
        <family val="1"/>
        <charset val="238"/>
      </rPr>
      <t>-as cellában helyesen kiszámolta képlet segítségével, hogy a győztes mennyi idő alatt teljesítette a távot</t>
    </r>
  </si>
  <si>
    <t>A kiszámított értéket nap, óra, perc formátumban jelenítette meg, vagy meghatározta a napot és az óra, illetve a perc értéket</t>
  </si>
  <si>
    <t>Az értéket a megadott formátumban és mértékegység-jelölővel jelenítette meg</t>
  </si>
  <si>
    <t>A célba érkezettek által átlagosan megtett táv meghatározása</t>
  </si>
  <si>
    <t>A számítás során csak azoknak a távolságadatait veszi figyelembe, akik célba értek</t>
  </si>
  <si>
    <t>A számítás során helyesen összegezte azoknak a távolságadatait, akik célba értek</t>
  </si>
  <si>
    <t>Helyesen határozta meg az átlagot</t>
  </si>
  <si>
    <r>
      <t xml:space="preserve">Az </t>
    </r>
    <r>
      <rPr>
        <b/>
        <i/>
        <sz val="12"/>
        <color theme="1"/>
        <rFont val="Times New Roman"/>
        <family val="1"/>
        <charset val="238"/>
      </rPr>
      <t>egyéni</t>
    </r>
    <r>
      <rPr>
        <sz val="12"/>
        <color theme="1"/>
        <rFont val="Times New Roman"/>
        <family val="1"/>
        <charset val="238"/>
      </rPr>
      <t xml:space="preserve"> munkalap táblázatának formázása</t>
    </r>
  </si>
  <si>
    <t>A számított értékeket tartalmazó cellák háttérszíne az RGB(170, 185, 200) színkódú szürkéskék szín</t>
  </si>
  <si>
    <t>Az első két sorban elvégezte a cellaösszevonásokat a minta szerinti helyeken</t>
  </si>
  <si>
    <t>Az első két sorban a cellák tartalma vízszintesen és függőlegesen középre igazított, és a szövegek félkövér betűstílusúak</t>
  </si>
  <si>
    <t>Az első és második sor magassága az alapértelmezettnél nagyobb</t>
  </si>
  <si>
    <t>A kontrollpontok meghatározását tartalmazó cellákban a sorok a mintának megfelelően tördeltek</t>
  </si>
  <si>
    <t>A rajtszámot tartalmazó oszlopban az adatok vízszintesen középre igazítottak</t>
  </si>
  <si>
    <r>
      <t xml:space="preserve">A </t>
    </r>
    <r>
      <rPr>
        <i/>
        <sz val="12"/>
        <color theme="1"/>
        <rFont val="Times New Roman"/>
        <family val="1"/>
        <charset val="238"/>
      </rPr>
      <t>H</t>
    </r>
    <r>
      <rPr>
        <sz val="12"/>
        <color theme="1"/>
        <rFont val="Times New Roman"/>
        <family val="1"/>
        <charset val="238"/>
      </rPr>
      <t xml:space="preserve"> és az </t>
    </r>
    <r>
      <rPr>
        <i/>
        <sz val="12"/>
        <color theme="1"/>
        <rFont val="Times New Roman"/>
        <family val="1"/>
        <charset val="238"/>
      </rPr>
      <t>I</t>
    </r>
    <r>
      <rPr>
        <sz val="12"/>
        <color theme="1"/>
        <rFont val="Times New Roman"/>
        <family val="1"/>
        <charset val="238"/>
      </rPr>
      <t xml:space="preserve"> oszlopban a számformátumot a mintának megfelelően beállította</t>
    </r>
  </si>
  <si>
    <r>
      <t xml:space="preserve">Minden adat látható a táblázatban, és a </t>
    </r>
    <r>
      <rPr>
        <i/>
        <sz val="12"/>
        <color theme="1"/>
        <rFont val="Times New Roman"/>
        <family val="1"/>
        <charset val="238"/>
      </rPr>
      <t xml:space="preserve">C:G </t>
    </r>
    <r>
      <rPr>
        <sz val="12"/>
        <color theme="1"/>
        <rFont val="Times New Roman"/>
        <family val="1"/>
        <charset val="238"/>
      </rPr>
      <t>tartomány oszlopai azonos szélességűek</t>
    </r>
  </si>
  <si>
    <t>A táblázat cellái vékony vonallal szegélyezettek</t>
  </si>
  <si>
    <r>
      <t xml:space="preserve">A </t>
    </r>
    <r>
      <rPr>
        <b/>
        <i/>
        <sz val="12"/>
        <color theme="1"/>
        <rFont val="Times New Roman"/>
        <family val="1"/>
        <charset val="238"/>
      </rPr>
      <t>statisztika</t>
    </r>
    <r>
      <rPr>
        <sz val="12"/>
        <color theme="1"/>
        <rFont val="Times New Roman"/>
        <family val="1"/>
        <charset val="238"/>
      </rPr>
      <t xml:space="preserve"> munkalap táblázatának formázása</t>
    </r>
  </si>
  <si>
    <t>A számított értékeket tartalmazó cellák háttérszíne az RGB(170, 185, 200) színkódú szürkéskék szín, és minden adat látható</t>
  </si>
  <si>
    <r>
      <t xml:space="preserve">A számformátumok beállítása a </t>
    </r>
    <r>
      <rPr>
        <i/>
        <sz val="12"/>
        <color theme="1"/>
        <rFont val="Times New Roman"/>
        <family val="1"/>
        <charset val="238"/>
      </rPr>
      <t>B4</t>
    </r>
    <r>
      <rPr>
        <sz val="12"/>
        <color theme="1"/>
        <rFont val="Times New Roman"/>
        <family val="1"/>
        <charset val="238"/>
      </rPr>
      <t xml:space="preserve">, </t>
    </r>
    <r>
      <rPr>
        <i/>
        <sz val="12"/>
        <color theme="1"/>
        <rFont val="Times New Roman"/>
        <family val="1"/>
        <charset val="238"/>
      </rPr>
      <t>B5</t>
    </r>
    <r>
      <rPr>
        <sz val="12"/>
        <color theme="1"/>
        <rFont val="Times New Roman"/>
        <family val="1"/>
        <charset val="238"/>
      </rPr>
      <t xml:space="preserve">, </t>
    </r>
    <r>
      <rPr>
        <i/>
        <sz val="12"/>
        <color theme="1"/>
        <rFont val="Times New Roman"/>
        <family val="1"/>
        <charset val="238"/>
      </rPr>
      <t>B9</t>
    </r>
    <r>
      <rPr>
        <sz val="12"/>
        <color theme="1"/>
        <rFont val="Times New Roman"/>
        <family val="1"/>
        <charset val="238"/>
      </rPr>
      <t xml:space="preserve"> és </t>
    </r>
    <r>
      <rPr>
        <i/>
        <sz val="12"/>
        <color theme="1"/>
        <rFont val="Times New Roman"/>
        <family val="1"/>
        <charset val="238"/>
      </rPr>
      <t>B10</t>
    </r>
    <r>
      <rPr>
        <sz val="12"/>
        <color theme="1"/>
        <rFont val="Times New Roman"/>
        <family val="1"/>
        <charset val="238"/>
      </rPr>
      <t xml:space="preserve"> cellák közül legalább háromban helyes</t>
    </r>
  </si>
  <si>
    <r>
      <t xml:space="preserve">A számformátumok beállítása a </t>
    </r>
    <r>
      <rPr>
        <i/>
        <sz val="12"/>
        <color theme="1"/>
        <rFont val="Times New Roman"/>
        <family val="1"/>
        <charset val="238"/>
      </rPr>
      <t>B4</t>
    </r>
    <r>
      <rPr>
        <sz val="12"/>
        <color theme="1"/>
        <rFont val="Times New Roman"/>
        <family val="1"/>
        <charset val="238"/>
      </rPr>
      <t xml:space="preserve">, </t>
    </r>
    <r>
      <rPr>
        <i/>
        <sz val="12"/>
        <color theme="1"/>
        <rFont val="Times New Roman"/>
        <family val="1"/>
        <charset val="238"/>
      </rPr>
      <t>B5</t>
    </r>
    <r>
      <rPr>
        <sz val="12"/>
        <color theme="1"/>
        <rFont val="Times New Roman"/>
        <family val="1"/>
        <charset val="238"/>
      </rPr>
      <t xml:space="preserve">, </t>
    </r>
    <r>
      <rPr>
        <i/>
        <sz val="12"/>
        <color theme="1"/>
        <rFont val="Times New Roman"/>
        <family val="1"/>
        <charset val="238"/>
      </rPr>
      <t>B9</t>
    </r>
    <r>
      <rPr>
        <sz val="12"/>
        <color theme="1"/>
        <rFont val="Times New Roman"/>
        <family val="1"/>
        <charset val="238"/>
      </rPr>
      <t xml:space="preserve"> és </t>
    </r>
    <r>
      <rPr>
        <i/>
        <sz val="12"/>
        <color theme="1"/>
        <rFont val="Times New Roman"/>
        <family val="1"/>
        <charset val="238"/>
      </rPr>
      <t>B10</t>
    </r>
    <r>
      <rPr>
        <sz val="12"/>
        <color theme="1"/>
        <rFont val="Times New Roman"/>
        <family val="1"/>
        <charset val="238"/>
      </rPr>
      <t xml:space="preserve"> cellák mindegyikében helyes</t>
    </r>
  </si>
  <si>
    <r>
      <t xml:space="preserve">Vizsgapont: </t>
    </r>
    <r>
      <rPr>
        <i/>
        <sz val="12"/>
        <color theme="1"/>
        <rFont val="Times New Roman"/>
        <family val="1"/>
        <charset val="238"/>
      </rPr>
      <t>a feladatpont 25/36-od része lefelé egészre kerekítve</t>
    </r>
  </si>
  <si>
    <t>4. Csöpi-filmek</t>
  </si>
  <si>
    <r>
      <t xml:space="preserve">Az adatbázist létrehozta </t>
    </r>
    <r>
      <rPr>
        <i/>
        <sz val="11"/>
        <color theme="1"/>
        <rFont val="Courier New"/>
        <family val="3"/>
        <charset val="238"/>
      </rPr>
      <t>csopi</t>
    </r>
    <r>
      <rPr>
        <sz val="12"/>
        <color theme="1"/>
        <rFont val="Times New Roman"/>
        <family val="1"/>
        <charset val="238"/>
      </rPr>
      <t xml:space="preserve"> néven, és az adatok importálása a táblákba helyes</t>
    </r>
  </si>
  <si>
    <t>A táblák összes mezője megfelelő típusú, és a megfelelő mezőket kulcsnak választotta</t>
  </si>
  <si>
    <t>Minden elmentett lekérdezésben pontosan a kívánt mezők jelennek meg</t>
  </si>
  <si>
    <r>
      <t>2onmaga</t>
    </r>
    <r>
      <rPr>
        <sz val="12"/>
        <color theme="1"/>
        <rFont val="Times New Roman"/>
        <family val="1"/>
        <charset val="238"/>
      </rPr>
      <t xml:space="preserve"> lekérdezés</t>
    </r>
  </si>
  <si>
    <t>Helyesen adta meg a szűrőfeltételt</t>
  </si>
  <si>
    <t>Pontosan azoknak a színészeknek a nevét jelenítette meg, akik önmagukat játszották, és minden színész neve pontosan egyszer fordul elő</t>
  </si>
  <si>
    <r>
      <t>3ora</t>
    </r>
    <r>
      <rPr>
        <sz val="12"/>
        <color theme="1"/>
        <rFont val="Times New Roman"/>
        <family val="1"/>
        <charset val="238"/>
      </rPr>
      <t xml:space="preserve"> lekérdezés</t>
    </r>
  </si>
  <si>
    <t>Meghatározta a filmek hosszának összegét</t>
  </si>
  <si>
    <t>Az eredményt órákra átváltva jelenítette meg</t>
  </si>
  <si>
    <r>
      <t xml:space="preserve">4hamis </t>
    </r>
    <r>
      <rPr>
        <sz val="12"/>
        <color theme="1"/>
        <rFont val="Times New Roman"/>
        <family val="1"/>
        <charset val="238"/>
      </rPr>
      <t>lekérdezés</t>
    </r>
  </si>
  <si>
    <t>Felvette a megfelelő táblákat, és a táblák közötti kapcsolat helyes</t>
  </si>
  <si>
    <t>Helyesen szűrt a film címére, valamint a színészek neve és a szerep megjelenik</t>
  </si>
  <si>
    <r>
      <t>5tobbszor</t>
    </r>
    <r>
      <rPr>
        <sz val="12"/>
        <color theme="1"/>
        <rFont val="Times New Roman"/>
        <family val="1"/>
        <charset val="238"/>
      </rPr>
      <t xml:space="preserve"> lekérdezés</t>
    </r>
  </si>
  <si>
    <t>Csoportosít a színészek nevére</t>
  </si>
  <si>
    <t>Megjelenik a színész neve és az, hogy hány különböző szerepet játszott</t>
  </si>
  <si>
    <t>Az adatokat csökkenő sorba rendezte</t>
  </si>
  <si>
    <r>
      <t>6mindig</t>
    </r>
    <r>
      <rPr>
        <sz val="12"/>
        <color theme="1"/>
        <rFont val="Times New Roman"/>
        <family val="1"/>
        <charset val="238"/>
      </rPr>
      <t xml:space="preserve"> lekérdezés</t>
    </r>
  </si>
  <si>
    <t>Felvette a megfelelő táblákat, és helyesen alakította ki a táblák közötti kapcsolatot</t>
  </si>
  <si>
    <r>
      <t xml:space="preserve">Csoportosított a </t>
    </r>
    <r>
      <rPr>
        <i/>
        <sz val="12"/>
        <color theme="1"/>
        <rFont val="Times New Roman"/>
        <family val="1"/>
        <charset val="238"/>
      </rPr>
      <t xml:space="preserve">szerep </t>
    </r>
    <r>
      <rPr>
        <sz val="12"/>
        <color theme="1"/>
        <rFont val="Times New Roman"/>
        <family val="1"/>
        <charset val="238"/>
      </rPr>
      <t xml:space="preserve">és a </t>
    </r>
    <r>
      <rPr>
        <i/>
        <sz val="12"/>
        <color theme="1"/>
        <rFont val="Times New Roman"/>
        <family val="1"/>
        <charset val="238"/>
      </rPr>
      <t>szinesz</t>
    </r>
    <r>
      <rPr>
        <sz val="12"/>
        <color theme="1"/>
        <rFont val="Times New Roman"/>
        <family val="1"/>
        <charset val="238"/>
      </rPr>
      <t xml:space="preserve"> mezőkre</t>
    </r>
  </si>
  <si>
    <t>Megjelenítette azoknak a színészeknek a nevét és szerepét, akik mind a 7 filmben szerepeltek, és ugyanazt a karaktert személyesítették meg</t>
  </si>
  <si>
    <t>Összesen:</t>
  </si>
  <si>
    <t>5. Szállítás</t>
  </si>
  <si>
    <r>
      <t xml:space="preserve">Létezik a program </t>
    </r>
    <r>
      <rPr>
        <i/>
        <sz val="11"/>
        <color theme="1"/>
        <rFont val="Courier New"/>
        <family val="3"/>
        <charset val="238"/>
      </rPr>
      <t>szallitas</t>
    </r>
    <r>
      <rPr>
        <sz val="12"/>
        <color theme="1"/>
        <rFont val="Times New Roman"/>
        <family val="1"/>
        <charset val="238"/>
      </rPr>
      <t xml:space="preserve"> néven</t>
    </r>
  </si>
  <si>
    <r>
      <t xml:space="preserve">Létrehozta a program forráskódját </t>
    </r>
    <r>
      <rPr>
        <i/>
        <sz val="11"/>
        <color theme="1"/>
        <rFont val="Courier New"/>
        <family val="3"/>
        <charset val="238"/>
      </rPr>
      <t>szallitas</t>
    </r>
    <r>
      <rPr>
        <sz val="12"/>
        <color theme="1"/>
        <rFont val="Times New Roman"/>
        <family val="1"/>
        <charset val="238"/>
      </rPr>
      <t xml:space="preserve"> néven</t>
    </r>
  </si>
  <si>
    <t>Van olyan képernyőre írást igénylő feladat, amelynél megjelenítette a feladat sorszámát, és legalább egy megoldott feladatnál a mintának tartalmilag megfelelő szöveget</t>
  </si>
  <si>
    <t>A tárgyak tömegének tárolása</t>
  </si>
  <si>
    <t>Olyan adatszerkezetet választott, amelyben legalább 15 darab egész szám eltárolható</t>
  </si>
  <si>
    <t>A 15 tárgy tömegét egy adatszerkezetben helyesen eltárolta</t>
  </si>
  <si>
    <t>Az össztömeg meghatározása és kiírása</t>
  </si>
  <si>
    <t>A 15 tárgy tömegének összegét meghatározta</t>
  </si>
  <si>
    <t>Helyes felirattal jeleníti meg az össztömeget</t>
  </si>
  <si>
    <t>A dobozok számának és bennük a tárgyak össztömegének meghatározása</t>
  </si>
  <si>
    <t>Az összes tárgy tömegét helyes sorrendben vizsgálja</t>
  </si>
  <si>
    <t>Az egyik doboznál a soron következő tárgyról jól dönti el, hogy betehető-e még, vagy új dobozba kerül</t>
  </si>
  <si>
    <t>A dobozok számát helyesen határozza meg</t>
  </si>
  <si>
    <t>Helyes felirattal jeleníti meg a dobozok számát</t>
  </si>
  <si>
    <t>Egy dobozban a tárgyak tömegének összege helyes</t>
  </si>
  <si>
    <t>A dobozokban a tárgyak tömegének összege helyes</t>
  </si>
  <si>
    <t>Helyes felirattal jeleníti meg a dobozokban lévő tárgyak össztömegét</t>
  </si>
  <si>
    <t>A felirat és a megjelenített értékek helyesek, és az adatokat szóköz választja el</t>
  </si>
  <si>
    <t>Elforgatta a képet 10 fokkal a minta szerinti irányba</t>
  </si>
  <si>
    <r>
      <t xml:space="preserve">Elhelyezte és a méretarányok megtartásával átméretezte a </t>
    </r>
    <r>
      <rPr>
        <i/>
        <sz val="11"/>
        <color theme="1"/>
        <rFont val="Courier New"/>
        <family val="3"/>
        <charset val="238"/>
      </rPr>
      <t>webblogo.png</t>
    </r>
    <r>
      <rPr>
        <sz val="12"/>
        <color theme="1"/>
        <rFont val="Times New Roman"/>
        <family val="1"/>
        <charset val="238"/>
      </rPr>
      <t xml:space="preserve"> képet úgy, hogy a magassága 250 képpont</t>
    </r>
  </si>
  <si>
    <r>
      <t xml:space="preserve">A gomba tudományos neve alá beszúrta a </t>
    </r>
    <r>
      <rPr>
        <i/>
        <sz val="11"/>
        <color theme="1"/>
        <rFont val="Courier New"/>
        <family val="3"/>
        <charset val="238"/>
      </rPr>
      <t>gyg_1.jpg</t>
    </r>
    <r>
      <rPr>
        <sz val="12"/>
        <color theme="1"/>
        <rFont val="Times New Roman"/>
        <family val="1"/>
        <charset val="238"/>
      </rPr>
      <t xml:space="preserve"> képet, és átméretezte az arányok megtartásával úgy, hogy a magassága 5 cm</t>
    </r>
  </si>
  <si>
    <r>
      <t xml:space="preserve">Az első két sorban a táblázat celláinak háttérszíne világosszürke, és a </t>
    </r>
    <r>
      <rPr>
        <i/>
        <sz val="12"/>
        <color theme="1"/>
        <rFont val="Times New Roman"/>
        <family val="1"/>
        <charset val="238"/>
      </rPr>
      <t>C1:G1</t>
    </r>
    <r>
      <rPr>
        <sz val="12"/>
        <color theme="1"/>
        <rFont val="Times New Roman"/>
        <family val="1"/>
        <charset val="238"/>
      </rPr>
      <t xml:space="preserve"> tartományban  az RGB(255, 240, 200) színkódú világossárga szín, a minta szerint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</si>
</sst>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&quot; pont&quot;"/>
    <numFmt numFmtId="165" formatCode="General&quot; pont&quot;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i/>
      <sz val="11"/>
      <color theme="1"/>
      <name val="Courier New"/>
      <family val="3"/>
      <charset val="238"/>
    </font>
    <font>
      <sz val="10"/>
      <color indexed="81"/>
      <name val="Tahoma"/>
      <family val="2"/>
      <charset val="238"/>
    </font>
    <font>
      <b/>
      <i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sz val="16"/>
      <color indexed="8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sz val="10"/>
      <color indexed="8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0" fillId="0" borderId="1" xfId="0" applyNumberFormat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164" fontId="2" fillId="0" borderId="0" xfId="0" applyNumberFormat="1" applyFont="1" applyAlignment="1">
      <alignment horizontal="right" wrapText="1"/>
    </xf>
    <xf numFmtId="0" fontId="9" fillId="0" borderId="4" xfId="0" applyFont="1" applyBorder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164" fontId="9" fillId="0" borderId="3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164" fontId="2" fillId="0" borderId="8" xfId="0" applyNumberFormat="1" applyFont="1" applyBorder="1" applyAlignment="1">
      <alignment horizontal="right" wrapText="1"/>
    </xf>
    <xf numFmtId="0" fontId="12" fillId="0" borderId="4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/>
    <xf numFmtId="0" fontId="11" fillId="0" borderId="0" xfId="0" applyFont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164" fontId="1" fillId="0" borderId="4" xfId="0" applyNumberFormat="1" applyFont="1" applyBorder="1"/>
    <xf numFmtId="0" fontId="9" fillId="0" borderId="5" xfId="0" applyFont="1" applyBorder="1" applyAlignment="1">
      <alignment vertical="center" wrapText="1"/>
    </xf>
    <xf numFmtId="164" fontId="9" fillId="0" borderId="6" xfId="0" applyNumberFormat="1" applyFont="1" applyBorder="1" applyAlignment="1">
      <alignment horizontal="right" wrapText="1"/>
    </xf>
    <xf numFmtId="164" fontId="2" fillId="0" borderId="7" xfId="0" applyNumberFormat="1" applyFont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64" fontId="1" fillId="2" borderId="4" xfId="0" applyNumberFormat="1" applyFont="1" applyFill="1" applyBorder="1"/>
    <xf numFmtId="164" fontId="9" fillId="0" borderId="3" xfId="0" applyNumberFormat="1" applyFont="1" applyBorder="1" applyAlignment="1">
      <alignment horizontal="right" vertical="center" wrapText="1"/>
    </xf>
    <xf numFmtId="165" fontId="0" fillId="0" borderId="3" xfId="0" applyNumberFormat="1" applyBorder="1" applyAlignment="1">
      <alignment horizontal="right" vertical="center" wrapText="1"/>
    </xf>
    <xf numFmtId="165" fontId="0" fillId="0" borderId="4" xfId="0" applyNumberFormat="1" applyBorder="1" applyAlignment="1">
      <alignment vertical="center" wrapText="1"/>
    </xf>
    <xf numFmtId="165" fontId="0" fillId="0" borderId="3" xfId="0" applyNumberFormat="1" applyBorder="1" applyAlignment="1">
      <alignment vertical="center" wrapText="1"/>
    </xf>
    <xf numFmtId="165" fontId="13" fillId="0" borderId="4" xfId="0" applyNumberFormat="1" applyFont="1" applyBorder="1" applyAlignment="1">
      <alignment horizontal="right" vertical="center" wrapText="1"/>
    </xf>
    <xf numFmtId="0" fontId="2" fillId="0" borderId="0" xfId="0" applyFo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692758" cy="438150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F4018279-26C7-4D1E-8B07-8C37801540FE}"/>
            </a:ext>
          </a:extLst>
        </xdr:cNvPr>
        <xdr:cNvSpPr txBox="1"/>
      </xdr:nvSpPr>
      <xdr:spPr>
        <a:xfrm>
          <a:off x="257175" y="0"/>
          <a:ext cx="2692758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0" rIns="36000" bIns="0" rtlCol="0" anchor="ctr" anchorCtr="0">
          <a:noAutofit/>
        </a:bodyPr>
        <a:lstStyle/>
        <a:p>
          <a:pPr algn="l"/>
          <a:r>
            <a:rPr lang="hu-HU" sz="1100"/>
            <a:t>Digitális kultúra - középszint</a:t>
          </a:r>
        </a:p>
        <a:p>
          <a:pPr algn="l"/>
          <a:r>
            <a:rPr lang="hu-HU" sz="1100"/>
            <a:t>Javítási-értékelési útmutató / értékelőlap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tabSelected="1" workbookViewId="0"/>
  </sheetViews>
  <sheetFormatPr defaultRowHeight="15" x14ac:dyDescent="0.25"/>
  <cols>
    <col min="1" max="1" width="79.5703125" customWidth="1"/>
  </cols>
  <sheetData>
    <row r="1" spans="1:1" ht="36.4" customHeight="1" x14ac:dyDescent="0.25">
      <c r="A1" s="4" t="s">
        <v>1</v>
      </c>
    </row>
    <row r="2" spans="1:1" ht="15.75" x14ac:dyDescent="0.25">
      <c r="A2" s="5"/>
    </row>
    <row r="3" spans="1:1" ht="37.5" customHeight="1" x14ac:dyDescent="0.25">
      <c r="A3" s="5" t="s">
        <v>2</v>
      </c>
    </row>
    <row r="4" spans="1:1" ht="36.75" customHeight="1" x14ac:dyDescent="0.25">
      <c r="A4" s="5" t="s">
        <v>6</v>
      </c>
    </row>
    <row r="5" spans="1:1" ht="68.650000000000006" customHeight="1" x14ac:dyDescent="0.25">
      <c r="A5" s="6" t="s">
        <v>3</v>
      </c>
    </row>
    <row r="6" spans="1:1" ht="77.849999999999994" customHeight="1" x14ac:dyDescent="0.25">
      <c r="A6" s="5" t="s">
        <v>4</v>
      </c>
    </row>
    <row r="7" spans="1:1" ht="53.25" customHeight="1" x14ac:dyDescent="0.25">
      <c r="A7" s="3" t="s">
        <v>5</v>
      </c>
    </row>
    <row r="8" spans="1:1" ht="12.75" customHeight="1" x14ac:dyDescent="0.25">
      <c r="A8" s="7"/>
    </row>
  </sheetData>
  <sheetProtection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96"/>
  <sheetViews>
    <sheetView zoomScaleNormal="100" zoomScaleSheetLayoutView="100" workbookViewId="0">
      <selection activeCell="D1" sqref="D1"/>
    </sheetView>
  </sheetViews>
  <sheetFormatPr defaultColWidth="9.28515625" defaultRowHeight="15" x14ac:dyDescent="0.25"/>
  <cols>
    <col min="1" max="1" width="3.5703125" customWidth="1"/>
    <col min="2" max="2" width="67.7109375" customWidth="1"/>
    <col min="3" max="4" width="10.5703125" customWidth="1"/>
    <col min="5" max="5" width="25.5703125" style="2" customWidth="1"/>
  </cols>
  <sheetData>
    <row r="1" spans="1:4" ht="33.75" customHeight="1" x14ac:dyDescent="0.25">
      <c r="A1" s="19"/>
      <c r="B1" s="20"/>
      <c r="C1" s="21"/>
      <c r="D1" s="1" t="s">
        <v>0</v>
      </c>
    </row>
    <row r="2" spans="1:4" ht="3.75" customHeight="1" x14ac:dyDescent="0.25"/>
    <row r="3" spans="1:4" ht="21" thickBot="1" x14ac:dyDescent="0.3">
      <c r="B3" s="22" t="s">
        <v>12</v>
      </c>
    </row>
    <row r="4" spans="1:4" ht="17.25" thickBot="1" x14ac:dyDescent="0.3">
      <c r="B4" s="8" t="s">
        <v>13</v>
      </c>
      <c r="C4" s="9"/>
    </row>
    <row r="5" spans="1:4" ht="49.5" thickBot="1" x14ac:dyDescent="0.3">
      <c r="A5" s="2">
        <v>0</v>
      </c>
      <c r="B5" s="3" t="s">
        <v>14</v>
      </c>
      <c r="C5" s="10">
        <v>1</v>
      </c>
      <c r="D5" s="25">
        <f>C5*A5</f>
        <v>0</v>
      </c>
    </row>
    <row r="6" spans="1:4" ht="16.5" thickBot="1" x14ac:dyDescent="0.3">
      <c r="B6" s="8" t="s">
        <v>15</v>
      </c>
      <c r="C6" s="9"/>
    </row>
    <row r="7" spans="1:4" ht="32.25" thickBot="1" x14ac:dyDescent="0.3">
      <c r="A7" s="2">
        <v>0</v>
      </c>
      <c r="B7" s="3" t="s">
        <v>16</v>
      </c>
      <c r="C7" s="10">
        <v>1</v>
      </c>
      <c r="D7" s="25">
        <f>C7*A7</f>
        <v>0</v>
      </c>
    </row>
    <row r="8" spans="1:4" ht="16.5" thickBot="1" x14ac:dyDescent="0.3">
      <c r="A8" s="2">
        <v>0</v>
      </c>
      <c r="B8" s="3" t="s">
        <v>17</v>
      </c>
      <c r="C8" s="10">
        <v>1</v>
      </c>
      <c r="D8" s="25">
        <f>C8*A8</f>
        <v>0</v>
      </c>
    </row>
    <row r="9" spans="1:4" ht="32.25" thickBot="1" x14ac:dyDescent="0.3">
      <c r="B9" s="8" t="s">
        <v>18</v>
      </c>
      <c r="C9" s="9"/>
    </row>
    <row r="10" spans="1:4" ht="16.5" thickBot="1" x14ac:dyDescent="0.3">
      <c r="A10" s="2">
        <v>0</v>
      </c>
      <c r="B10" s="3" t="s">
        <v>19</v>
      </c>
      <c r="C10" s="10">
        <v>1</v>
      </c>
      <c r="D10" s="25">
        <f>C10*A10</f>
        <v>0</v>
      </c>
    </row>
    <row r="11" spans="1:4" ht="32.25" thickBot="1" x14ac:dyDescent="0.3">
      <c r="A11" s="2">
        <v>0</v>
      </c>
      <c r="B11" s="3" t="s">
        <v>20</v>
      </c>
      <c r="C11" s="10">
        <v>1</v>
      </c>
      <c r="D11" s="25">
        <f>C11*A11</f>
        <v>0</v>
      </c>
    </row>
    <row r="12" spans="1:4" ht="16.5" thickBot="1" x14ac:dyDescent="0.3">
      <c r="A12" s="2">
        <v>0</v>
      </c>
      <c r="B12" s="3" t="s">
        <v>21</v>
      </c>
      <c r="C12" s="10">
        <v>1</v>
      </c>
      <c r="D12" s="25">
        <f>C12*A12</f>
        <v>0</v>
      </c>
    </row>
    <row r="13" spans="1:4" ht="16.5" thickBot="1" x14ac:dyDescent="0.3">
      <c r="B13" s="8" t="s">
        <v>22</v>
      </c>
      <c r="C13" s="9"/>
    </row>
    <row r="14" spans="1:4" ht="16.5" thickBot="1" x14ac:dyDescent="0.3">
      <c r="A14" s="2">
        <v>0</v>
      </c>
      <c r="B14" s="3" t="s">
        <v>23</v>
      </c>
      <c r="C14" s="10">
        <v>1</v>
      </c>
      <c r="D14" s="25">
        <f>C14*A14</f>
        <v>0</v>
      </c>
    </row>
    <row r="15" spans="1:4" ht="16.5" thickBot="1" x14ac:dyDescent="0.3">
      <c r="A15" s="2">
        <v>0</v>
      </c>
      <c r="B15" s="3" t="s">
        <v>24</v>
      </c>
      <c r="C15" s="10">
        <v>1</v>
      </c>
      <c r="D15" s="25">
        <f>C15*A15</f>
        <v>0</v>
      </c>
    </row>
    <row r="16" spans="1:4" ht="32.25" thickBot="1" x14ac:dyDescent="0.3">
      <c r="A16" s="2">
        <v>0</v>
      </c>
      <c r="B16" s="3" t="s">
        <v>25</v>
      </c>
      <c r="C16" s="10">
        <v>1</v>
      </c>
      <c r="D16" s="25">
        <f>C16*A16</f>
        <v>0</v>
      </c>
    </row>
    <row r="17" spans="1:4" ht="17.25" thickBot="1" x14ac:dyDescent="0.3">
      <c r="A17" s="2">
        <v>0</v>
      </c>
      <c r="B17" s="3" t="s">
        <v>26</v>
      </c>
      <c r="C17" s="10">
        <v>1</v>
      </c>
      <c r="D17" s="25">
        <f>C17*A17</f>
        <v>0</v>
      </c>
    </row>
    <row r="18" spans="1:4" ht="16.5" thickBot="1" x14ac:dyDescent="0.3">
      <c r="A18" s="2">
        <v>0</v>
      </c>
      <c r="B18" s="15" t="s">
        <v>27</v>
      </c>
      <c r="C18" s="16">
        <v>1</v>
      </c>
      <c r="D18" s="25">
        <f>C18*A18</f>
        <v>0</v>
      </c>
    </row>
    <row r="19" spans="1:4" ht="16.5" thickBot="1" x14ac:dyDescent="0.3">
      <c r="B19" s="23" t="s">
        <v>28</v>
      </c>
      <c r="C19" s="24"/>
    </row>
    <row r="20" spans="1:4" ht="32.25" thickBot="1" x14ac:dyDescent="0.3">
      <c r="A20" s="2">
        <v>0</v>
      </c>
      <c r="B20" s="3" t="s">
        <v>29</v>
      </c>
      <c r="C20" s="10">
        <v>1</v>
      </c>
      <c r="D20" s="25">
        <f t="shared" ref="D20:D29" si="0">C20*A20</f>
        <v>0</v>
      </c>
    </row>
    <row r="21" spans="1:4" ht="16.5" thickBot="1" x14ac:dyDescent="0.3">
      <c r="A21" s="2">
        <v>0</v>
      </c>
      <c r="B21" s="3" t="s">
        <v>30</v>
      </c>
      <c r="C21" s="10">
        <v>1</v>
      </c>
      <c r="D21" s="25">
        <f t="shared" si="0"/>
        <v>0</v>
      </c>
    </row>
    <row r="22" spans="1:4" ht="16.5" thickBot="1" x14ac:dyDescent="0.3">
      <c r="A22" s="2">
        <v>0</v>
      </c>
      <c r="B22" s="3" t="s">
        <v>31</v>
      </c>
      <c r="C22" s="10">
        <v>1</v>
      </c>
      <c r="D22" s="25">
        <f t="shared" si="0"/>
        <v>0</v>
      </c>
    </row>
    <row r="23" spans="1:4" ht="16.5" thickBot="1" x14ac:dyDescent="0.3">
      <c r="A23" s="2">
        <v>0</v>
      </c>
      <c r="B23" s="3" t="s">
        <v>32</v>
      </c>
      <c r="C23" s="10">
        <v>1</v>
      </c>
      <c r="D23" s="25">
        <f t="shared" si="0"/>
        <v>0</v>
      </c>
    </row>
    <row r="24" spans="1:4" ht="32.25" thickBot="1" x14ac:dyDescent="0.3">
      <c r="A24" s="2">
        <v>0</v>
      </c>
      <c r="B24" s="3" t="s">
        <v>33</v>
      </c>
      <c r="C24" s="10">
        <v>1</v>
      </c>
      <c r="D24" s="25">
        <f t="shared" si="0"/>
        <v>0</v>
      </c>
    </row>
    <row r="25" spans="1:4" ht="32.25" thickBot="1" x14ac:dyDescent="0.3">
      <c r="A25" s="2">
        <v>0</v>
      </c>
      <c r="B25" s="3" t="s">
        <v>34</v>
      </c>
      <c r="C25" s="10">
        <v>1</v>
      </c>
      <c r="D25" s="25">
        <f t="shared" si="0"/>
        <v>0</v>
      </c>
    </row>
    <row r="26" spans="1:4" ht="16.5" thickBot="1" x14ac:dyDescent="0.3">
      <c r="A26" s="2">
        <v>0</v>
      </c>
      <c r="B26" s="3" t="s">
        <v>35</v>
      </c>
      <c r="C26" s="10">
        <v>1</v>
      </c>
      <c r="D26" s="25">
        <f t="shared" si="0"/>
        <v>0</v>
      </c>
    </row>
    <row r="27" spans="1:4" ht="32.25" thickBot="1" x14ac:dyDescent="0.3">
      <c r="A27" s="2">
        <v>0</v>
      </c>
      <c r="B27" s="3" t="s">
        <v>36</v>
      </c>
      <c r="C27" s="10">
        <v>1</v>
      </c>
      <c r="D27" s="25">
        <f t="shared" si="0"/>
        <v>0</v>
      </c>
    </row>
    <row r="28" spans="1:4" ht="33" thickBot="1" x14ac:dyDescent="0.3">
      <c r="A28" s="2">
        <v>0</v>
      </c>
      <c r="B28" s="3" t="s">
        <v>186</v>
      </c>
      <c r="C28" s="10">
        <v>1</v>
      </c>
      <c r="D28" s="25">
        <f t="shared" si="0"/>
        <v>0</v>
      </c>
    </row>
    <row r="29" spans="1:4" ht="16.5" thickBot="1" x14ac:dyDescent="0.3">
      <c r="A29" s="2">
        <v>0</v>
      </c>
      <c r="B29" s="3" t="s">
        <v>37</v>
      </c>
      <c r="C29" s="10">
        <v>1</v>
      </c>
      <c r="D29" s="25">
        <f t="shared" si="0"/>
        <v>0</v>
      </c>
    </row>
    <row r="30" spans="1:4" ht="16.5" thickBot="1" x14ac:dyDescent="0.3">
      <c r="B30" s="8" t="s">
        <v>38</v>
      </c>
      <c r="C30" s="9"/>
    </row>
    <row r="31" spans="1:4" ht="32.25" thickBot="1" x14ac:dyDescent="0.3">
      <c r="A31" s="2">
        <v>0</v>
      </c>
      <c r="B31" s="3" t="s">
        <v>39</v>
      </c>
      <c r="C31" s="10">
        <v>1</v>
      </c>
      <c r="D31" s="25">
        <f>C31*A31</f>
        <v>0</v>
      </c>
    </row>
    <row r="32" spans="1:4" ht="32.25" thickBot="1" x14ac:dyDescent="0.3">
      <c r="A32" s="2">
        <v>0</v>
      </c>
      <c r="B32" s="3" t="s">
        <v>40</v>
      </c>
      <c r="C32" s="10">
        <v>1</v>
      </c>
      <c r="D32" s="25">
        <f>C32*A32</f>
        <v>0</v>
      </c>
    </row>
    <row r="33" spans="1:4" ht="16.5" thickBot="1" x14ac:dyDescent="0.3">
      <c r="A33" s="2">
        <v>0</v>
      </c>
      <c r="B33" s="3" t="s">
        <v>41</v>
      </c>
      <c r="C33" s="10">
        <v>1</v>
      </c>
      <c r="D33" s="25">
        <f>C33*A33</f>
        <v>0</v>
      </c>
    </row>
    <row r="34" spans="1:4" ht="16.5" thickBot="1" x14ac:dyDescent="0.3">
      <c r="B34" s="8" t="s">
        <v>42</v>
      </c>
      <c r="C34" s="9"/>
    </row>
    <row r="35" spans="1:4" ht="16.5" thickBot="1" x14ac:dyDescent="0.3">
      <c r="A35" s="2">
        <v>0</v>
      </c>
      <c r="B35" s="3" t="s">
        <v>43</v>
      </c>
      <c r="C35" s="10">
        <v>1</v>
      </c>
      <c r="D35" s="25">
        <f>C35*A35</f>
        <v>0</v>
      </c>
    </row>
    <row r="36" spans="1:4" ht="16.5" thickBot="1" x14ac:dyDescent="0.3">
      <c r="B36" s="8" t="s">
        <v>44</v>
      </c>
      <c r="C36" s="9"/>
    </row>
    <row r="37" spans="1:4" ht="16.5" thickBot="1" x14ac:dyDescent="0.3">
      <c r="A37" s="2">
        <v>0</v>
      </c>
      <c r="B37" s="3" t="s">
        <v>45</v>
      </c>
      <c r="C37" s="10">
        <v>1</v>
      </c>
      <c r="D37" s="25">
        <f>C37*A37</f>
        <v>0</v>
      </c>
    </row>
    <row r="38" spans="1:4" ht="16.5" thickBot="1" x14ac:dyDescent="0.3">
      <c r="B38" s="8" t="s">
        <v>46</v>
      </c>
      <c r="C38" s="9"/>
    </row>
    <row r="39" spans="1:4" ht="48.75" thickBot="1" x14ac:dyDescent="0.3">
      <c r="A39" s="2">
        <v>0</v>
      </c>
      <c r="B39" s="3" t="s">
        <v>47</v>
      </c>
      <c r="C39" s="10">
        <v>1</v>
      </c>
      <c r="D39" s="25">
        <f>C39*A39</f>
        <v>0</v>
      </c>
    </row>
    <row r="40" spans="1:4" ht="33" thickBot="1" x14ac:dyDescent="0.3">
      <c r="A40" s="2">
        <v>0</v>
      </c>
      <c r="B40" s="3" t="s">
        <v>48</v>
      </c>
      <c r="C40" s="10">
        <v>1</v>
      </c>
      <c r="D40" s="25">
        <f>C40*A40</f>
        <v>0</v>
      </c>
    </row>
    <row r="41" spans="1:4" ht="16.5" thickBot="1" x14ac:dyDescent="0.3">
      <c r="B41" s="8" t="s">
        <v>49</v>
      </c>
      <c r="C41" s="9"/>
    </row>
    <row r="42" spans="1:4" ht="32.25" thickBot="1" x14ac:dyDescent="0.3">
      <c r="A42" s="2">
        <v>0</v>
      </c>
      <c r="B42" s="3" t="s">
        <v>50</v>
      </c>
      <c r="C42" s="10">
        <v>1</v>
      </c>
      <c r="D42" s="25">
        <f>C42*A42</f>
        <v>0</v>
      </c>
    </row>
    <row r="43" spans="1:4" ht="16.5" thickBot="1" x14ac:dyDescent="0.3">
      <c r="A43" s="2">
        <v>0</v>
      </c>
      <c r="B43" s="3" t="s">
        <v>51</v>
      </c>
      <c r="C43" s="10">
        <v>1</v>
      </c>
      <c r="D43" s="25">
        <f>C43*A43</f>
        <v>0</v>
      </c>
    </row>
    <row r="44" spans="1:4" ht="48.75" thickBot="1" x14ac:dyDescent="0.3">
      <c r="A44" s="2">
        <v>0</v>
      </c>
      <c r="B44" s="3" t="s">
        <v>52</v>
      </c>
      <c r="C44" s="10">
        <v>1</v>
      </c>
      <c r="D44" s="25">
        <f>C44*A44</f>
        <v>0</v>
      </c>
    </row>
    <row r="45" spans="1:4" ht="33" thickBot="1" x14ac:dyDescent="0.3">
      <c r="A45" s="2">
        <v>0</v>
      </c>
      <c r="B45" s="3" t="s">
        <v>53</v>
      </c>
      <c r="C45" s="10">
        <v>1</v>
      </c>
      <c r="D45" s="25">
        <f>C45*A45</f>
        <v>0</v>
      </c>
    </row>
    <row r="46" spans="1:4" ht="16.5" thickBot="1" x14ac:dyDescent="0.3">
      <c r="B46" s="8" t="s">
        <v>54</v>
      </c>
      <c r="C46" s="9"/>
    </row>
    <row r="47" spans="1:4" ht="16.5" thickBot="1" x14ac:dyDescent="0.3">
      <c r="A47" s="2">
        <v>0</v>
      </c>
      <c r="B47" s="3" t="s">
        <v>55</v>
      </c>
      <c r="C47" s="10">
        <v>1</v>
      </c>
      <c r="D47" s="25">
        <f>C47*A47</f>
        <v>0</v>
      </c>
    </row>
    <row r="48" spans="1:4" ht="32.25" thickBot="1" x14ac:dyDescent="0.3">
      <c r="A48" s="2">
        <v>0</v>
      </c>
      <c r="B48" s="15" t="s">
        <v>56</v>
      </c>
      <c r="C48" s="16">
        <v>1</v>
      </c>
      <c r="D48" s="25">
        <f>C48*A48</f>
        <v>0</v>
      </c>
    </row>
    <row r="49" spans="1:4" ht="16.5" thickBot="1" x14ac:dyDescent="0.3">
      <c r="B49" s="26" t="s">
        <v>7</v>
      </c>
      <c r="C49" s="27">
        <f>SUM(C5:C48)</f>
        <v>34</v>
      </c>
      <c r="D49" s="25">
        <f>SUM(D5:D48)</f>
        <v>0</v>
      </c>
    </row>
    <row r="50" spans="1:4" ht="16.5" thickBot="1" x14ac:dyDescent="0.3">
      <c r="B50" s="26" t="s">
        <v>57</v>
      </c>
      <c r="C50" s="27">
        <v>25</v>
      </c>
      <c r="D50" s="25">
        <f>ROUNDDOWN(D49*C50/C49,0)</f>
        <v>0</v>
      </c>
    </row>
    <row r="52" spans="1:4" ht="21" thickBot="1" x14ac:dyDescent="0.3">
      <c r="B52" s="22" t="s">
        <v>58</v>
      </c>
    </row>
    <row r="53" spans="1:4" ht="17.25" thickBot="1" x14ac:dyDescent="0.3">
      <c r="B53" s="8" t="s">
        <v>59</v>
      </c>
      <c r="C53" s="9"/>
    </row>
    <row r="54" spans="1:4" ht="33" thickBot="1" x14ac:dyDescent="0.3">
      <c r="A54" s="2">
        <v>0</v>
      </c>
      <c r="B54" s="3" t="s">
        <v>60</v>
      </c>
      <c r="C54" s="10">
        <v>1</v>
      </c>
      <c r="D54" s="25">
        <f>C54*A54</f>
        <v>0</v>
      </c>
    </row>
    <row r="55" spans="1:4" ht="16.5" thickBot="1" x14ac:dyDescent="0.3">
      <c r="A55" s="2">
        <v>0</v>
      </c>
      <c r="B55" s="3" t="s">
        <v>61</v>
      </c>
      <c r="C55" s="10">
        <v>1</v>
      </c>
      <c r="D55" s="25">
        <f>C55*A55</f>
        <v>0</v>
      </c>
    </row>
    <row r="56" spans="1:4" ht="16.5" thickBot="1" x14ac:dyDescent="0.3">
      <c r="B56" s="8" t="s">
        <v>62</v>
      </c>
      <c r="C56" s="9"/>
    </row>
    <row r="57" spans="1:4" ht="17.25" thickBot="1" x14ac:dyDescent="0.3">
      <c r="A57" s="2">
        <v>0</v>
      </c>
      <c r="B57" s="3" t="s">
        <v>63</v>
      </c>
      <c r="C57" s="10">
        <v>1</v>
      </c>
      <c r="D57" s="25">
        <f>C57*A57</f>
        <v>0</v>
      </c>
    </row>
    <row r="58" spans="1:4" ht="17.25" thickBot="1" x14ac:dyDescent="0.3">
      <c r="A58" s="2">
        <v>0</v>
      </c>
      <c r="B58" s="3" t="s">
        <v>64</v>
      </c>
      <c r="C58" s="10">
        <v>1</v>
      </c>
      <c r="D58" s="25">
        <f>C58*A58</f>
        <v>0</v>
      </c>
    </row>
    <row r="59" spans="1:4" ht="16.5" thickBot="1" x14ac:dyDescent="0.3">
      <c r="A59" s="2">
        <v>0</v>
      </c>
      <c r="B59" s="3" t="s">
        <v>65</v>
      </c>
      <c r="C59" s="10">
        <v>1</v>
      </c>
      <c r="D59" s="25">
        <f>C59*A59</f>
        <v>0</v>
      </c>
    </row>
    <row r="60" spans="1:4" ht="16.5" thickBot="1" x14ac:dyDescent="0.3">
      <c r="B60" s="8" t="s">
        <v>66</v>
      </c>
      <c r="C60" s="9"/>
    </row>
    <row r="61" spans="1:4" ht="17.25" thickBot="1" x14ac:dyDescent="0.3">
      <c r="A61" s="2">
        <v>0</v>
      </c>
      <c r="B61" s="3" t="s">
        <v>67</v>
      </c>
      <c r="C61" s="10">
        <v>1</v>
      </c>
      <c r="D61" s="25">
        <f>C61*A61</f>
        <v>0</v>
      </c>
    </row>
    <row r="62" spans="1:4" ht="16.5" thickBot="1" x14ac:dyDescent="0.3">
      <c r="A62" s="2">
        <v>0</v>
      </c>
      <c r="B62" s="3" t="s">
        <v>68</v>
      </c>
      <c r="C62" s="10">
        <v>1</v>
      </c>
      <c r="D62" s="25">
        <f>C62*A62</f>
        <v>0</v>
      </c>
    </row>
    <row r="63" spans="1:4" ht="16.5" thickBot="1" x14ac:dyDescent="0.3">
      <c r="A63" s="2">
        <v>0</v>
      </c>
      <c r="B63" s="3" t="s">
        <v>69</v>
      </c>
      <c r="C63" s="10">
        <v>1</v>
      </c>
      <c r="D63" s="25">
        <f>C63*A63</f>
        <v>0</v>
      </c>
    </row>
    <row r="64" spans="1:4" ht="32.25" thickBot="1" x14ac:dyDescent="0.3">
      <c r="A64" s="2">
        <v>0</v>
      </c>
      <c r="B64" s="3" t="s">
        <v>70</v>
      </c>
      <c r="C64" s="10">
        <v>1</v>
      </c>
      <c r="D64" s="25">
        <f>C64*A64</f>
        <v>0</v>
      </c>
    </row>
    <row r="65" spans="1:4" ht="17.25" thickBot="1" x14ac:dyDescent="0.3">
      <c r="A65" s="2">
        <v>0</v>
      </c>
      <c r="B65" s="3" t="s">
        <v>71</v>
      </c>
      <c r="C65" s="10">
        <v>1</v>
      </c>
      <c r="D65" s="25">
        <f>C65*A65</f>
        <v>0</v>
      </c>
    </row>
    <row r="66" spans="1:4" ht="16.5" thickBot="1" x14ac:dyDescent="0.3">
      <c r="B66" s="8" t="s">
        <v>72</v>
      </c>
      <c r="C66" s="9"/>
    </row>
    <row r="67" spans="1:4" ht="17.25" thickBot="1" x14ac:dyDescent="0.3">
      <c r="A67" s="2">
        <v>0</v>
      </c>
      <c r="B67" s="12" t="s">
        <v>73</v>
      </c>
      <c r="C67" s="10">
        <v>1</v>
      </c>
      <c r="D67" s="25">
        <f>C67*A67</f>
        <v>0</v>
      </c>
    </row>
    <row r="68" spans="1:4" ht="16.5" thickBot="1" x14ac:dyDescent="0.3">
      <c r="A68" s="2">
        <v>0</v>
      </c>
      <c r="B68" s="3" t="s">
        <v>74</v>
      </c>
      <c r="C68" s="10">
        <v>2</v>
      </c>
      <c r="D68" s="25">
        <f>C68*A68</f>
        <v>0</v>
      </c>
    </row>
    <row r="69" spans="1:4" ht="16.5" thickBot="1" x14ac:dyDescent="0.3">
      <c r="A69" s="2">
        <v>0</v>
      </c>
      <c r="B69" s="37" t="s">
        <v>184</v>
      </c>
      <c r="C69" s="10">
        <v>1</v>
      </c>
      <c r="D69" s="25">
        <f>C69*A69</f>
        <v>0</v>
      </c>
    </row>
    <row r="70" spans="1:4" ht="32.25" thickBot="1" x14ac:dyDescent="0.3">
      <c r="A70" s="2">
        <v>0</v>
      </c>
      <c r="B70" s="12" t="s">
        <v>75</v>
      </c>
      <c r="C70" s="10">
        <v>1</v>
      </c>
      <c r="D70" s="25">
        <f>C70*A70</f>
        <v>0</v>
      </c>
    </row>
    <row r="71" spans="1:4" ht="17.25" thickBot="1" x14ac:dyDescent="0.3">
      <c r="A71" s="2">
        <v>0</v>
      </c>
      <c r="B71" s="12" t="s">
        <v>76</v>
      </c>
      <c r="C71" s="10">
        <v>1</v>
      </c>
      <c r="D71" s="25">
        <f>C71*A71</f>
        <v>0</v>
      </c>
    </row>
    <row r="72" spans="1:4" ht="16.5" thickBot="1" x14ac:dyDescent="0.3">
      <c r="B72" s="8" t="s">
        <v>77</v>
      </c>
      <c r="C72" s="9"/>
    </row>
    <row r="73" spans="1:4" ht="16.5" thickBot="1" x14ac:dyDescent="0.3">
      <c r="A73" s="2">
        <v>0</v>
      </c>
      <c r="B73" s="12" t="s">
        <v>78</v>
      </c>
      <c r="C73" s="10">
        <v>1</v>
      </c>
      <c r="D73" s="25">
        <f>C73*A73</f>
        <v>0</v>
      </c>
    </row>
    <row r="74" spans="1:4" ht="16.5" thickBot="1" x14ac:dyDescent="0.3">
      <c r="A74" s="2">
        <v>0</v>
      </c>
      <c r="B74" s="3" t="s">
        <v>79</v>
      </c>
      <c r="C74" s="10">
        <v>2</v>
      </c>
      <c r="D74" s="25">
        <f>C74*A74</f>
        <v>0</v>
      </c>
    </row>
    <row r="75" spans="1:4" ht="16.5" thickBot="1" x14ac:dyDescent="0.3">
      <c r="A75" s="2">
        <v>0</v>
      </c>
      <c r="B75" s="12" t="s">
        <v>80</v>
      </c>
      <c r="C75" s="10">
        <v>1</v>
      </c>
      <c r="D75" s="25">
        <f>C75*A75</f>
        <v>0</v>
      </c>
    </row>
    <row r="76" spans="1:4" ht="17.25" thickBot="1" x14ac:dyDescent="0.3">
      <c r="A76" s="2">
        <v>0</v>
      </c>
      <c r="B76" s="12" t="s">
        <v>81</v>
      </c>
      <c r="C76" s="10">
        <v>1</v>
      </c>
      <c r="D76" s="25">
        <f>C76*A76</f>
        <v>0</v>
      </c>
    </row>
    <row r="77" spans="1:4" ht="16.5" thickBot="1" x14ac:dyDescent="0.3">
      <c r="B77" s="8" t="s">
        <v>82</v>
      </c>
      <c r="C77" s="9"/>
    </row>
    <row r="78" spans="1:4" ht="16.5" thickBot="1" x14ac:dyDescent="0.3">
      <c r="A78" s="2">
        <v>0</v>
      </c>
      <c r="B78" s="12" t="s">
        <v>83</v>
      </c>
      <c r="C78" s="28">
        <v>1</v>
      </c>
      <c r="D78" s="25">
        <f t="shared" ref="D78:D83" si="1">C78*A78</f>
        <v>0</v>
      </c>
    </row>
    <row r="79" spans="1:4" ht="16.5" thickBot="1" x14ac:dyDescent="0.3">
      <c r="A79" s="2">
        <v>0</v>
      </c>
      <c r="B79" s="3" t="s">
        <v>84</v>
      </c>
      <c r="C79" s="10">
        <v>1</v>
      </c>
      <c r="D79" s="25">
        <f t="shared" si="1"/>
        <v>0</v>
      </c>
    </row>
    <row r="80" spans="1:4" ht="16.5" thickBot="1" x14ac:dyDescent="0.3">
      <c r="A80" s="2">
        <v>0</v>
      </c>
      <c r="B80" s="3" t="s">
        <v>85</v>
      </c>
      <c r="C80" s="10">
        <v>1</v>
      </c>
      <c r="D80" s="25">
        <f t="shared" si="1"/>
        <v>0</v>
      </c>
    </row>
    <row r="81" spans="1:4" ht="16.5" thickBot="1" x14ac:dyDescent="0.3">
      <c r="A81" s="2">
        <v>0</v>
      </c>
      <c r="B81" s="3" t="s">
        <v>86</v>
      </c>
      <c r="C81" s="10">
        <v>2</v>
      </c>
      <c r="D81" s="25">
        <f t="shared" si="1"/>
        <v>0</v>
      </c>
    </row>
    <row r="82" spans="1:4" ht="16.5" thickBot="1" x14ac:dyDescent="0.3">
      <c r="A82" s="2">
        <v>0</v>
      </c>
      <c r="B82" s="3" t="s">
        <v>87</v>
      </c>
      <c r="C82" s="10">
        <v>1</v>
      </c>
      <c r="D82" s="25">
        <f t="shared" si="1"/>
        <v>0</v>
      </c>
    </row>
    <row r="83" spans="1:4" ht="32.25" thickBot="1" x14ac:dyDescent="0.3">
      <c r="A83" s="2">
        <v>0</v>
      </c>
      <c r="B83" s="3" t="s">
        <v>88</v>
      </c>
      <c r="C83" s="10">
        <v>1</v>
      </c>
      <c r="D83" s="25">
        <f t="shared" si="1"/>
        <v>0</v>
      </c>
    </row>
    <row r="84" spans="1:4" ht="16.5" thickBot="1" x14ac:dyDescent="0.3">
      <c r="B84" s="8" t="s">
        <v>89</v>
      </c>
      <c r="C84" s="9"/>
    </row>
    <row r="85" spans="1:4" ht="33" thickBot="1" x14ac:dyDescent="0.3">
      <c r="A85" s="2">
        <v>0</v>
      </c>
      <c r="B85" s="12" t="s">
        <v>185</v>
      </c>
      <c r="C85" s="10">
        <v>1</v>
      </c>
      <c r="D85" s="25">
        <f>C85*A85</f>
        <v>0</v>
      </c>
    </row>
    <row r="86" spans="1:4" ht="16.5" thickBot="1" x14ac:dyDescent="0.3">
      <c r="A86" s="2">
        <v>0</v>
      </c>
      <c r="B86" s="3" t="s">
        <v>90</v>
      </c>
      <c r="C86" s="10">
        <v>2</v>
      </c>
      <c r="D86" s="25">
        <f>C86*A86</f>
        <v>0</v>
      </c>
    </row>
    <row r="87" spans="1:4" ht="48" thickBot="1" x14ac:dyDescent="0.3">
      <c r="A87" s="2">
        <v>0</v>
      </c>
      <c r="B87" s="12" t="s">
        <v>91</v>
      </c>
      <c r="C87" s="10">
        <v>1</v>
      </c>
      <c r="D87" s="25">
        <f>C87*A87</f>
        <v>0</v>
      </c>
    </row>
    <row r="88" spans="1:4" ht="17.25" thickBot="1" x14ac:dyDescent="0.3">
      <c r="A88" s="2">
        <v>0</v>
      </c>
      <c r="B88" s="12" t="s">
        <v>92</v>
      </c>
      <c r="C88" s="10">
        <v>1</v>
      </c>
      <c r="D88" s="25">
        <f>C88*A88</f>
        <v>0</v>
      </c>
    </row>
    <row r="89" spans="1:4" ht="16.5" thickBot="1" x14ac:dyDescent="0.3">
      <c r="B89" s="8" t="s">
        <v>93</v>
      </c>
      <c r="C89" s="9"/>
    </row>
    <row r="90" spans="1:4" ht="16.5" thickBot="1" x14ac:dyDescent="0.3">
      <c r="A90" s="2">
        <v>0</v>
      </c>
      <c r="B90" s="12" t="s">
        <v>94</v>
      </c>
      <c r="C90" s="10">
        <v>2</v>
      </c>
      <c r="D90" s="25">
        <f>C90*A90</f>
        <v>0</v>
      </c>
    </row>
    <row r="91" spans="1:4" ht="16.5" thickBot="1" x14ac:dyDescent="0.3">
      <c r="B91" s="29" t="s">
        <v>7</v>
      </c>
      <c r="C91" s="13">
        <f>SUM(C54:C90)</f>
        <v>35</v>
      </c>
      <c r="D91" s="25">
        <f>SUM(D54:D90)</f>
        <v>0</v>
      </c>
    </row>
    <row r="92" spans="1:4" ht="16.5" thickBot="1" x14ac:dyDescent="0.3">
      <c r="B92" s="26" t="s">
        <v>95</v>
      </c>
      <c r="C92" s="13">
        <v>20</v>
      </c>
      <c r="D92" s="25">
        <f>ROUNDDOWN(D91*C92/C91,0)</f>
        <v>0</v>
      </c>
    </row>
    <row r="94" spans="1:4" ht="21" thickBot="1" x14ac:dyDescent="0.3">
      <c r="B94" s="22" t="s">
        <v>96</v>
      </c>
    </row>
    <row r="95" spans="1:4" ht="17.25" thickBot="1" x14ac:dyDescent="0.3">
      <c r="B95" s="8" t="s">
        <v>97</v>
      </c>
      <c r="C95" s="9"/>
    </row>
    <row r="96" spans="1:4" ht="48.75" thickBot="1" x14ac:dyDescent="0.3">
      <c r="A96" s="2">
        <v>0</v>
      </c>
      <c r="B96" s="3" t="s">
        <v>98</v>
      </c>
      <c r="C96" s="10">
        <v>1</v>
      </c>
      <c r="D96" s="25">
        <f>C96*A96</f>
        <v>0</v>
      </c>
    </row>
    <row r="97" spans="1:4" ht="16.5" thickBot="1" x14ac:dyDescent="0.3">
      <c r="A97" s="2">
        <v>0</v>
      </c>
      <c r="B97" s="3" t="s">
        <v>99</v>
      </c>
      <c r="C97" s="10">
        <v>1</v>
      </c>
      <c r="D97" s="25">
        <f>C97*A97</f>
        <v>0</v>
      </c>
    </row>
    <row r="98" spans="1:4" ht="17.25" thickBot="1" x14ac:dyDescent="0.3">
      <c r="A98" s="2">
        <v>0</v>
      </c>
      <c r="B98" s="3" t="s">
        <v>100</v>
      </c>
      <c r="C98" s="10">
        <v>1</v>
      </c>
      <c r="D98" s="25">
        <f>C98*A98</f>
        <v>0</v>
      </c>
    </row>
    <row r="99" spans="1:4" ht="16.5" thickBot="1" x14ac:dyDescent="0.3">
      <c r="B99" s="8" t="s">
        <v>101</v>
      </c>
      <c r="C99" s="9"/>
    </row>
    <row r="100" spans="1:4" ht="32.25" thickBot="1" x14ac:dyDescent="0.3">
      <c r="A100" s="2">
        <v>0</v>
      </c>
      <c r="B100" s="3" t="s">
        <v>102</v>
      </c>
      <c r="C100" s="10">
        <v>1</v>
      </c>
      <c r="D100" s="25">
        <f>C100*A100</f>
        <v>0</v>
      </c>
    </row>
    <row r="101" spans="1:4" ht="16.5" thickBot="1" x14ac:dyDescent="0.3">
      <c r="B101" s="8" t="s">
        <v>103</v>
      </c>
      <c r="C101" s="9"/>
    </row>
    <row r="102" spans="1:4" ht="32.25" thickBot="1" x14ac:dyDescent="0.3">
      <c r="A102" s="2">
        <v>0</v>
      </c>
      <c r="B102" s="3" t="s">
        <v>104</v>
      </c>
      <c r="C102" s="10">
        <v>1</v>
      </c>
      <c r="D102" s="25">
        <f>C102*A102</f>
        <v>0</v>
      </c>
    </row>
    <row r="103" spans="1:4" ht="32.25" thickBot="1" x14ac:dyDescent="0.3">
      <c r="A103" s="2">
        <v>0</v>
      </c>
      <c r="B103" s="3" t="s">
        <v>105</v>
      </c>
      <c r="C103" s="10">
        <v>1</v>
      </c>
      <c r="D103" s="25">
        <f>C103*A103</f>
        <v>0</v>
      </c>
    </row>
    <row r="104" spans="1:4" ht="32.25" thickBot="1" x14ac:dyDescent="0.3">
      <c r="A104" s="2">
        <v>0</v>
      </c>
      <c r="B104" s="3" t="s">
        <v>106</v>
      </c>
      <c r="C104" s="10">
        <v>1</v>
      </c>
      <c r="D104" s="25">
        <f>C104*A104</f>
        <v>0</v>
      </c>
    </row>
    <row r="105" spans="1:4" ht="16.5" thickBot="1" x14ac:dyDescent="0.3">
      <c r="B105" s="8" t="s">
        <v>107</v>
      </c>
      <c r="C105" s="9"/>
    </row>
    <row r="106" spans="1:4" ht="16.5" thickBot="1" x14ac:dyDescent="0.3">
      <c r="A106" s="2">
        <v>0</v>
      </c>
      <c r="B106" s="3" t="s">
        <v>108</v>
      </c>
      <c r="C106" s="10">
        <v>1</v>
      </c>
      <c r="D106" s="25">
        <f>C106*A106</f>
        <v>0</v>
      </c>
    </row>
    <row r="107" spans="1:4" ht="16.5" thickBot="1" x14ac:dyDescent="0.3">
      <c r="B107" s="8" t="s">
        <v>109</v>
      </c>
      <c r="C107" s="9"/>
    </row>
    <row r="108" spans="1:4" ht="16.5" thickBot="1" x14ac:dyDescent="0.3">
      <c r="A108" s="2">
        <v>0</v>
      </c>
      <c r="B108" s="3" t="s">
        <v>110</v>
      </c>
      <c r="C108" s="10">
        <v>1</v>
      </c>
      <c r="D108" s="25">
        <f>C108*A108</f>
        <v>0</v>
      </c>
    </row>
    <row r="109" spans="1:4" ht="16.5" thickBot="1" x14ac:dyDescent="0.3">
      <c r="B109" s="8" t="s">
        <v>111</v>
      </c>
      <c r="C109" s="9"/>
    </row>
    <row r="110" spans="1:4" ht="32.25" thickBot="1" x14ac:dyDescent="0.3">
      <c r="A110" s="2">
        <v>0</v>
      </c>
      <c r="B110" s="3" t="s">
        <v>112</v>
      </c>
      <c r="C110" s="10">
        <v>1</v>
      </c>
      <c r="D110" s="25">
        <f>C110*A110</f>
        <v>0</v>
      </c>
    </row>
    <row r="111" spans="1:4" ht="16.5" thickBot="1" x14ac:dyDescent="0.3">
      <c r="B111" s="8" t="s">
        <v>113</v>
      </c>
      <c r="C111" s="9"/>
    </row>
    <row r="112" spans="1:4" ht="16.5" thickBot="1" x14ac:dyDescent="0.3">
      <c r="A112" s="2">
        <v>0</v>
      </c>
      <c r="B112" s="3" t="s">
        <v>114</v>
      </c>
      <c r="C112" s="10">
        <v>1</v>
      </c>
      <c r="D112" s="25">
        <f>C112*A112</f>
        <v>0</v>
      </c>
    </row>
    <row r="113" spans="1:4" ht="16.5" thickBot="1" x14ac:dyDescent="0.3">
      <c r="A113" s="2">
        <v>0</v>
      </c>
      <c r="B113" s="3" t="s">
        <v>115</v>
      </c>
      <c r="C113" s="10">
        <v>1</v>
      </c>
      <c r="D113" s="25">
        <f>C113*A113</f>
        <v>0</v>
      </c>
    </row>
    <row r="114" spans="1:4" ht="16.5" thickBot="1" x14ac:dyDescent="0.3">
      <c r="A114" s="2">
        <v>0</v>
      </c>
      <c r="B114" s="3" t="s">
        <v>116</v>
      </c>
      <c r="C114" s="10">
        <v>1</v>
      </c>
      <c r="D114" s="25">
        <f>C114*A114</f>
        <v>0</v>
      </c>
    </row>
    <row r="115" spans="1:4" ht="16.5" thickBot="1" x14ac:dyDescent="0.3">
      <c r="B115" s="8" t="s">
        <v>117</v>
      </c>
      <c r="C115" s="9"/>
    </row>
    <row r="116" spans="1:4" ht="32.25" thickBot="1" x14ac:dyDescent="0.3">
      <c r="A116" s="2">
        <v>0</v>
      </c>
      <c r="B116" s="3" t="s">
        <v>118</v>
      </c>
      <c r="C116" s="10">
        <v>1</v>
      </c>
      <c r="D116" s="25">
        <f>C116*A116</f>
        <v>0</v>
      </c>
    </row>
    <row r="117" spans="1:4" ht="32.25" thickBot="1" x14ac:dyDescent="0.3">
      <c r="A117" s="2">
        <v>0</v>
      </c>
      <c r="B117" s="3" t="s">
        <v>119</v>
      </c>
      <c r="C117" s="10">
        <v>2</v>
      </c>
      <c r="D117" s="25">
        <f>C117*A117</f>
        <v>0</v>
      </c>
    </row>
    <row r="118" spans="1:4" ht="16.5" thickBot="1" x14ac:dyDescent="0.3">
      <c r="B118" s="8" t="s">
        <v>120</v>
      </c>
      <c r="C118" s="9"/>
    </row>
    <row r="119" spans="1:4" ht="32.25" thickBot="1" x14ac:dyDescent="0.3">
      <c r="A119" s="2">
        <v>0</v>
      </c>
      <c r="B119" s="3" t="s">
        <v>121</v>
      </c>
      <c r="C119" s="10">
        <v>1</v>
      </c>
      <c r="D119" s="25">
        <f>C119*A119</f>
        <v>0</v>
      </c>
    </row>
    <row r="120" spans="1:4" ht="32.25" thickBot="1" x14ac:dyDescent="0.3">
      <c r="A120" s="2">
        <v>0</v>
      </c>
      <c r="B120" s="3" t="s">
        <v>122</v>
      </c>
      <c r="C120" s="10">
        <v>2</v>
      </c>
      <c r="D120" s="25">
        <f>C120*A120</f>
        <v>0</v>
      </c>
    </row>
    <row r="121" spans="1:4" ht="32.25" thickBot="1" x14ac:dyDescent="0.3">
      <c r="A121" s="2">
        <v>0</v>
      </c>
      <c r="B121" s="3" t="s">
        <v>123</v>
      </c>
      <c r="C121" s="10">
        <v>1</v>
      </c>
      <c r="D121" s="25">
        <f>C121*A121</f>
        <v>0</v>
      </c>
    </row>
    <row r="122" spans="1:4" ht="16.5" thickBot="1" x14ac:dyDescent="0.3">
      <c r="B122" s="8" t="s">
        <v>124</v>
      </c>
      <c r="C122" s="9"/>
    </row>
    <row r="123" spans="1:4" ht="32.25" thickBot="1" x14ac:dyDescent="0.3">
      <c r="A123" s="2">
        <v>0</v>
      </c>
      <c r="B123" s="3" t="s">
        <v>125</v>
      </c>
      <c r="C123" s="10">
        <v>1</v>
      </c>
      <c r="D123" s="25">
        <f>C123*A123</f>
        <v>0</v>
      </c>
    </row>
    <row r="124" spans="1:4" ht="32.25" thickBot="1" x14ac:dyDescent="0.3">
      <c r="A124" s="2">
        <v>0</v>
      </c>
      <c r="B124" s="3" t="s">
        <v>126</v>
      </c>
      <c r="C124" s="10">
        <v>1</v>
      </c>
      <c r="D124" s="25">
        <f>C124*A124</f>
        <v>0</v>
      </c>
    </row>
    <row r="125" spans="1:4" ht="16.5" thickBot="1" x14ac:dyDescent="0.3">
      <c r="A125" s="2">
        <v>0</v>
      </c>
      <c r="B125" s="3" t="s">
        <v>127</v>
      </c>
      <c r="C125" s="10">
        <v>1</v>
      </c>
      <c r="D125" s="25">
        <f>C125*A125</f>
        <v>0</v>
      </c>
    </row>
    <row r="126" spans="1:4" ht="16.5" thickBot="1" x14ac:dyDescent="0.3">
      <c r="B126" s="8" t="s">
        <v>128</v>
      </c>
      <c r="C126" s="30"/>
    </row>
    <row r="127" spans="1:4" ht="32.25" thickBot="1" x14ac:dyDescent="0.3">
      <c r="A127" s="2">
        <v>0</v>
      </c>
      <c r="B127" s="3" t="s">
        <v>129</v>
      </c>
      <c r="C127" s="10">
        <v>1</v>
      </c>
      <c r="D127" s="25">
        <f t="shared" ref="D127:D136" si="2">C127*A127</f>
        <v>0</v>
      </c>
    </row>
    <row r="128" spans="1:4" ht="32.25" thickBot="1" x14ac:dyDescent="0.3">
      <c r="A128" s="2">
        <v>0</v>
      </c>
      <c r="B128" s="3" t="s">
        <v>130</v>
      </c>
      <c r="C128" s="10">
        <v>1</v>
      </c>
      <c r="D128" s="25">
        <f t="shared" si="2"/>
        <v>0</v>
      </c>
    </row>
    <row r="129" spans="1:4" ht="32.25" thickBot="1" x14ac:dyDescent="0.3">
      <c r="A129" s="2">
        <v>0</v>
      </c>
      <c r="B129" s="3" t="s">
        <v>131</v>
      </c>
      <c r="C129" s="10">
        <v>1</v>
      </c>
      <c r="D129" s="25">
        <f t="shared" si="2"/>
        <v>0</v>
      </c>
    </row>
    <row r="130" spans="1:4" ht="16.5" thickBot="1" x14ac:dyDescent="0.3">
      <c r="A130" s="2">
        <v>0</v>
      </c>
      <c r="B130" s="3" t="s">
        <v>132</v>
      </c>
      <c r="C130" s="10">
        <v>1</v>
      </c>
      <c r="D130" s="25">
        <f t="shared" si="2"/>
        <v>0</v>
      </c>
    </row>
    <row r="131" spans="1:4" ht="32.25" thickBot="1" x14ac:dyDescent="0.3">
      <c r="A131" s="2">
        <v>0</v>
      </c>
      <c r="B131" s="3" t="s">
        <v>133</v>
      </c>
      <c r="C131" s="10">
        <v>1</v>
      </c>
      <c r="D131" s="25">
        <f t="shared" si="2"/>
        <v>0</v>
      </c>
    </row>
    <row r="132" spans="1:4" ht="48" thickBot="1" x14ac:dyDescent="0.3">
      <c r="A132" s="2">
        <v>0</v>
      </c>
      <c r="B132" s="3" t="s">
        <v>187</v>
      </c>
      <c r="C132" s="10">
        <v>1</v>
      </c>
      <c r="D132" s="25">
        <f t="shared" si="2"/>
        <v>0</v>
      </c>
    </row>
    <row r="133" spans="1:4" ht="32.25" thickBot="1" x14ac:dyDescent="0.3">
      <c r="A133" s="2">
        <v>0</v>
      </c>
      <c r="B133" s="3" t="s">
        <v>134</v>
      </c>
      <c r="C133" s="10">
        <v>1</v>
      </c>
      <c r="D133" s="25">
        <f t="shared" si="2"/>
        <v>0</v>
      </c>
    </row>
    <row r="134" spans="1:4" ht="32.25" thickBot="1" x14ac:dyDescent="0.3">
      <c r="A134" s="2">
        <v>0</v>
      </c>
      <c r="B134" s="3" t="s">
        <v>135</v>
      </c>
      <c r="C134" s="10">
        <v>1</v>
      </c>
      <c r="D134" s="25">
        <f t="shared" si="2"/>
        <v>0</v>
      </c>
    </row>
    <row r="135" spans="1:4" ht="32.25" thickBot="1" x14ac:dyDescent="0.3">
      <c r="A135" s="2">
        <v>0</v>
      </c>
      <c r="B135" s="3" t="s">
        <v>136</v>
      </c>
      <c r="C135" s="10">
        <v>1</v>
      </c>
      <c r="D135" s="25">
        <f t="shared" si="2"/>
        <v>0</v>
      </c>
    </row>
    <row r="136" spans="1:4" ht="16.5" thickBot="1" x14ac:dyDescent="0.3">
      <c r="A136" s="2">
        <v>0</v>
      </c>
      <c r="B136" s="3" t="s">
        <v>137</v>
      </c>
      <c r="C136" s="10">
        <v>1</v>
      </c>
      <c r="D136" s="25">
        <f t="shared" si="2"/>
        <v>0</v>
      </c>
    </row>
    <row r="137" spans="1:4" ht="16.5" thickBot="1" x14ac:dyDescent="0.3">
      <c r="B137" s="8" t="s">
        <v>138</v>
      </c>
      <c r="C137" s="30"/>
    </row>
    <row r="138" spans="1:4" ht="32.25" thickBot="1" x14ac:dyDescent="0.3">
      <c r="A138" s="2">
        <v>0</v>
      </c>
      <c r="B138" s="3" t="s">
        <v>139</v>
      </c>
      <c r="C138" s="10">
        <v>1</v>
      </c>
      <c r="D138" s="25">
        <f>C138*A138</f>
        <v>0</v>
      </c>
    </row>
    <row r="139" spans="1:4" ht="32.25" thickBot="1" x14ac:dyDescent="0.3">
      <c r="A139" s="2">
        <v>0</v>
      </c>
      <c r="B139" s="3" t="s">
        <v>140</v>
      </c>
      <c r="C139" s="10">
        <v>1</v>
      </c>
      <c r="D139" s="25">
        <f>C139*A139</f>
        <v>0</v>
      </c>
    </row>
    <row r="140" spans="1:4" ht="32.25" thickBot="1" x14ac:dyDescent="0.3">
      <c r="A140" s="2">
        <v>0</v>
      </c>
      <c r="B140" s="15" t="s">
        <v>141</v>
      </c>
      <c r="C140" s="16">
        <v>1</v>
      </c>
      <c r="D140" s="25">
        <f>C140*A140</f>
        <v>0</v>
      </c>
    </row>
    <row r="141" spans="1:4" ht="16.5" thickBot="1" x14ac:dyDescent="0.3">
      <c r="B141" s="29" t="s">
        <v>7</v>
      </c>
      <c r="C141" s="13">
        <f>SUM(C96:C140)</f>
        <v>36</v>
      </c>
      <c r="D141" s="25">
        <f>SUM(D96:D140)</f>
        <v>0</v>
      </c>
    </row>
    <row r="142" spans="1:4" ht="16.5" thickBot="1" x14ac:dyDescent="0.3">
      <c r="B142" s="26" t="s">
        <v>142</v>
      </c>
      <c r="C142" s="13">
        <v>25</v>
      </c>
      <c r="D142" s="25">
        <f>ROUNDDOWN(D141*C142/C141,0)</f>
        <v>0</v>
      </c>
    </row>
    <row r="144" spans="1:4" ht="21" thickBot="1" x14ac:dyDescent="0.3">
      <c r="B144" s="22" t="s">
        <v>143</v>
      </c>
    </row>
    <row r="145" spans="1:4" ht="16.5" thickBot="1" x14ac:dyDescent="0.3">
      <c r="B145" s="8" t="s">
        <v>8</v>
      </c>
      <c r="C145" s="9"/>
    </row>
    <row r="146" spans="1:4" ht="33" thickBot="1" x14ac:dyDescent="0.3">
      <c r="A146" s="2">
        <v>0</v>
      </c>
      <c r="B146" s="3" t="s">
        <v>144</v>
      </c>
      <c r="C146" s="10">
        <v>1</v>
      </c>
      <c r="D146" s="25">
        <f>C146*A146</f>
        <v>0</v>
      </c>
    </row>
    <row r="147" spans="1:4" ht="32.25" thickBot="1" x14ac:dyDescent="0.3">
      <c r="A147" s="2">
        <v>0</v>
      </c>
      <c r="B147" s="3" t="s">
        <v>145</v>
      </c>
      <c r="C147" s="10">
        <v>1</v>
      </c>
      <c r="D147" s="25">
        <f>C147*A147</f>
        <v>0</v>
      </c>
    </row>
    <row r="148" spans="1:4" ht="16.5" thickBot="1" x14ac:dyDescent="0.3">
      <c r="B148" s="8" t="s">
        <v>9</v>
      </c>
      <c r="C148" s="9"/>
    </row>
    <row r="149" spans="1:4" ht="16.5" thickBot="1" x14ac:dyDescent="0.3">
      <c r="A149" s="2">
        <v>0</v>
      </c>
      <c r="B149" s="3" t="s">
        <v>146</v>
      </c>
      <c r="C149" s="10">
        <v>1</v>
      </c>
      <c r="D149" s="25">
        <f>C149*A149</f>
        <v>0</v>
      </c>
    </row>
    <row r="150" spans="1:4" ht="16.5" thickBot="1" x14ac:dyDescent="0.3">
      <c r="B150" s="29" t="s">
        <v>147</v>
      </c>
      <c r="C150" s="9"/>
    </row>
    <row r="151" spans="1:4" ht="16.5" thickBot="1" x14ac:dyDescent="0.3">
      <c r="A151" s="2">
        <v>0</v>
      </c>
      <c r="B151" s="3" t="s">
        <v>148</v>
      </c>
      <c r="C151" s="10">
        <v>1</v>
      </c>
      <c r="D151" s="25">
        <f>C151*A151</f>
        <v>0</v>
      </c>
    </row>
    <row r="152" spans="1:4" ht="32.25" thickBot="1" x14ac:dyDescent="0.3">
      <c r="A152" s="2">
        <v>0</v>
      </c>
      <c r="B152" s="3" t="s">
        <v>149</v>
      </c>
      <c r="C152" s="10">
        <v>1</v>
      </c>
      <c r="D152" s="25">
        <f>C152*A152</f>
        <v>0</v>
      </c>
    </row>
    <row r="153" spans="1:4" ht="16.5" thickBot="1" x14ac:dyDescent="0.3">
      <c r="B153" s="29" t="s">
        <v>150</v>
      </c>
      <c r="C153" s="9"/>
    </row>
    <row r="154" spans="1:4" ht="16.5" thickBot="1" x14ac:dyDescent="0.3">
      <c r="A154" s="2">
        <v>0</v>
      </c>
      <c r="B154" s="3" t="s">
        <v>151</v>
      </c>
      <c r="C154" s="10">
        <v>1</v>
      </c>
      <c r="D154" s="25">
        <f>C154*A154</f>
        <v>0</v>
      </c>
    </row>
    <row r="155" spans="1:4" ht="16.5" thickBot="1" x14ac:dyDescent="0.3">
      <c r="A155" s="2">
        <v>0</v>
      </c>
      <c r="B155" s="3" t="s">
        <v>152</v>
      </c>
      <c r="C155" s="10">
        <v>1</v>
      </c>
      <c r="D155" s="25">
        <f>C155*A155</f>
        <v>0</v>
      </c>
    </row>
    <row r="156" spans="1:4" ht="16.5" thickBot="1" x14ac:dyDescent="0.3">
      <c r="B156" s="29" t="s">
        <v>153</v>
      </c>
      <c r="C156" s="9"/>
    </row>
    <row r="157" spans="1:4" ht="16.5" thickBot="1" x14ac:dyDescent="0.3">
      <c r="A157" s="2">
        <v>0</v>
      </c>
      <c r="B157" s="3" t="s">
        <v>154</v>
      </c>
      <c r="C157" s="10">
        <v>1</v>
      </c>
      <c r="D157" s="25">
        <f>C157*A157</f>
        <v>0</v>
      </c>
    </row>
    <row r="158" spans="1:4" ht="32.25" thickBot="1" x14ac:dyDescent="0.3">
      <c r="A158" s="2">
        <v>0</v>
      </c>
      <c r="B158" s="3" t="s">
        <v>155</v>
      </c>
      <c r="C158" s="10">
        <v>1</v>
      </c>
      <c r="D158" s="25">
        <f>C158*A158</f>
        <v>0</v>
      </c>
    </row>
    <row r="159" spans="1:4" ht="16.5" thickBot="1" x14ac:dyDescent="0.3">
      <c r="B159" s="29" t="s">
        <v>156</v>
      </c>
      <c r="C159" s="9"/>
    </row>
    <row r="160" spans="1:4" ht="16.5" thickBot="1" x14ac:dyDescent="0.3">
      <c r="A160" s="2">
        <v>0</v>
      </c>
      <c r="B160" s="3" t="s">
        <v>157</v>
      </c>
      <c r="C160" s="10">
        <v>1</v>
      </c>
      <c r="D160" s="25">
        <f>C160*A160</f>
        <v>0</v>
      </c>
    </row>
    <row r="161" spans="1:4" ht="16.5" thickBot="1" x14ac:dyDescent="0.3">
      <c r="A161" s="2">
        <v>0</v>
      </c>
      <c r="B161" s="3" t="s">
        <v>158</v>
      </c>
      <c r="C161" s="10">
        <v>1</v>
      </c>
      <c r="D161" s="25">
        <f>C161*A161</f>
        <v>0</v>
      </c>
    </row>
    <row r="162" spans="1:4" ht="16.5" thickBot="1" x14ac:dyDescent="0.3">
      <c r="A162" s="2">
        <v>0</v>
      </c>
      <c r="B162" s="3" t="s">
        <v>159</v>
      </c>
      <c r="C162" s="10">
        <v>1</v>
      </c>
      <c r="D162" s="25">
        <f>C162*A162</f>
        <v>0</v>
      </c>
    </row>
    <row r="163" spans="1:4" ht="16.5" thickBot="1" x14ac:dyDescent="0.3">
      <c r="B163" s="29" t="s">
        <v>160</v>
      </c>
      <c r="C163" s="9"/>
    </row>
    <row r="164" spans="1:4" ht="32.25" thickBot="1" x14ac:dyDescent="0.3">
      <c r="A164" s="2">
        <v>0</v>
      </c>
      <c r="B164" s="3" t="s">
        <v>161</v>
      </c>
      <c r="C164" s="10">
        <v>1</v>
      </c>
      <c r="D164" s="25">
        <f>C164*A164</f>
        <v>0</v>
      </c>
    </row>
    <row r="165" spans="1:4" ht="16.5" thickBot="1" x14ac:dyDescent="0.3">
      <c r="A165" s="2">
        <v>0</v>
      </c>
      <c r="B165" s="3" t="s">
        <v>162</v>
      </c>
      <c r="C165" s="10">
        <v>1</v>
      </c>
      <c r="D165" s="25">
        <f>C165*A165</f>
        <v>0</v>
      </c>
    </row>
    <row r="166" spans="1:4" ht="32.25" thickBot="1" x14ac:dyDescent="0.3">
      <c r="A166" s="2">
        <v>0</v>
      </c>
      <c r="B166" s="3" t="s">
        <v>163</v>
      </c>
      <c r="C166" s="10">
        <v>1</v>
      </c>
      <c r="D166" s="25">
        <f>C166*A166</f>
        <v>0</v>
      </c>
    </row>
    <row r="167" spans="1:4" ht="16.5" thickBot="1" x14ac:dyDescent="0.3">
      <c r="B167" s="29" t="s">
        <v>164</v>
      </c>
      <c r="C167" s="32">
        <f>SUM(C146:C166)</f>
        <v>15</v>
      </c>
      <c r="D167" s="31">
        <f>SUM(D146:D166)</f>
        <v>0</v>
      </c>
    </row>
    <row r="168" spans="1:4" ht="9.75" customHeight="1" x14ac:dyDescent="0.25"/>
    <row r="169" spans="1:4" ht="21" thickBot="1" x14ac:dyDescent="0.3">
      <c r="B169" s="22" t="s">
        <v>165</v>
      </c>
    </row>
    <row r="170" spans="1:4" ht="17.25" thickBot="1" x14ac:dyDescent="0.3">
      <c r="B170" s="14" t="s">
        <v>166</v>
      </c>
      <c r="C170" s="9"/>
    </row>
    <row r="171" spans="1:4" ht="17.25" thickBot="1" x14ac:dyDescent="0.3">
      <c r="A171" s="2">
        <v>0</v>
      </c>
      <c r="B171" s="12" t="s">
        <v>167</v>
      </c>
      <c r="C171" s="10">
        <v>1</v>
      </c>
      <c r="D171" s="25">
        <f>C171*A171</f>
        <v>0</v>
      </c>
    </row>
    <row r="172" spans="1:4" ht="16.5" thickBot="1" x14ac:dyDescent="0.3">
      <c r="B172" s="14" t="s">
        <v>10</v>
      </c>
      <c r="C172" s="9"/>
    </row>
    <row r="173" spans="1:4" ht="48" thickBot="1" x14ac:dyDescent="0.3">
      <c r="A173" s="2">
        <v>0</v>
      </c>
      <c r="B173" s="3" t="s">
        <v>168</v>
      </c>
      <c r="C173" s="10">
        <v>1</v>
      </c>
      <c r="D173" s="25">
        <f>C173*A173</f>
        <v>0</v>
      </c>
    </row>
    <row r="174" spans="1:4" ht="16.5" thickBot="1" x14ac:dyDescent="0.3">
      <c r="B174" s="8" t="s">
        <v>169</v>
      </c>
      <c r="C174" s="9"/>
    </row>
    <row r="175" spans="1:4" ht="32.25" thickBot="1" x14ac:dyDescent="0.3">
      <c r="A175" s="2">
        <v>0</v>
      </c>
      <c r="B175" s="3" t="s">
        <v>170</v>
      </c>
      <c r="C175" s="10">
        <v>1</v>
      </c>
      <c r="D175" s="25">
        <f>C175*A175</f>
        <v>0</v>
      </c>
    </row>
    <row r="176" spans="1:4" ht="16.5" thickBot="1" x14ac:dyDescent="0.3">
      <c r="A176" s="2">
        <v>0</v>
      </c>
      <c r="B176" s="15" t="s">
        <v>171</v>
      </c>
      <c r="C176" s="16">
        <v>1</v>
      </c>
      <c r="D176" s="25">
        <f>C176*A176</f>
        <v>0</v>
      </c>
    </row>
    <row r="177" spans="1:4" ht="16.5" thickBot="1" x14ac:dyDescent="0.3">
      <c r="B177" s="23" t="s">
        <v>172</v>
      </c>
      <c r="C177" s="24"/>
    </row>
    <row r="178" spans="1:4" ht="16.5" thickBot="1" x14ac:dyDescent="0.3">
      <c r="A178" s="2">
        <v>0</v>
      </c>
      <c r="B178" s="3" t="s">
        <v>173</v>
      </c>
      <c r="C178" s="10">
        <v>1</v>
      </c>
      <c r="D178" s="25">
        <f>C178*A178</f>
        <v>0</v>
      </c>
    </row>
    <row r="179" spans="1:4" ht="16.5" thickBot="1" x14ac:dyDescent="0.3">
      <c r="A179" s="2">
        <v>0</v>
      </c>
      <c r="B179" s="3" t="s">
        <v>174</v>
      </c>
      <c r="C179" s="10">
        <v>1</v>
      </c>
      <c r="D179" s="25">
        <f>C179*A179</f>
        <v>0</v>
      </c>
    </row>
    <row r="180" spans="1:4" ht="16.5" thickBot="1" x14ac:dyDescent="0.3">
      <c r="B180" s="8" t="s">
        <v>175</v>
      </c>
      <c r="C180" s="9"/>
    </row>
    <row r="181" spans="1:4" ht="16.5" thickBot="1" x14ac:dyDescent="0.3">
      <c r="A181" s="2">
        <v>0</v>
      </c>
      <c r="B181" s="3" t="s">
        <v>176</v>
      </c>
      <c r="C181" s="10">
        <v>1</v>
      </c>
      <c r="D181" s="25">
        <f t="shared" ref="D181:D188" si="3">C181*A181</f>
        <v>0</v>
      </c>
    </row>
    <row r="182" spans="1:4" ht="32.25" thickBot="1" x14ac:dyDescent="0.3">
      <c r="A182" s="2">
        <v>0</v>
      </c>
      <c r="B182" s="3" t="s">
        <v>177</v>
      </c>
      <c r="C182" s="10">
        <v>1</v>
      </c>
      <c r="D182" s="25">
        <f t="shared" si="3"/>
        <v>0</v>
      </c>
    </row>
    <row r="183" spans="1:4" ht="16.5" thickBot="1" x14ac:dyDescent="0.3">
      <c r="A183" s="2">
        <v>0</v>
      </c>
      <c r="B183" s="3" t="s">
        <v>178</v>
      </c>
      <c r="C183" s="10">
        <v>2</v>
      </c>
      <c r="D183" s="25">
        <f t="shared" si="3"/>
        <v>0</v>
      </c>
    </row>
    <row r="184" spans="1:4" ht="16.5" thickBot="1" x14ac:dyDescent="0.3">
      <c r="A184" s="2">
        <v>0</v>
      </c>
      <c r="B184" s="3" t="s">
        <v>179</v>
      </c>
      <c r="C184" s="10">
        <v>1</v>
      </c>
      <c r="D184" s="25">
        <f t="shared" si="3"/>
        <v>0</v>
      </c>
    </row>
    <row r="185" spans="1:4" ht="16.5" thickBot="1" x14ac:dyDescent="0.3">
      <c r="A185" s="2">
        <v>0</v>
      </c>
      <c r="B185" s="3" t="s">
        <v>180</v>
      </c>
      <c r="C185" s="10">
        <v>1</v>
      </c>
      <c r="D185" s="25">
        <f t="shared" si="3"/>
        <v>0</v>
      </c>
    </row>
    <row r="186" spans="1:4" ht="16.5" thickBot="1" x14ac:dyDescent="0.3">
      <c r="A186" s="2">
        <v>0</v>
      </c>
      <c r="B186" s="3" t="s">
        <v>181</v>
      </c>
      <c r="C186" s="10">
        <v>1</v>
      </c>
      <c r="D186" s="25">
        <f t="shared" si="3"/>
        <v>0</v>
      </c>
    </row>
    <row r="187" spans="1:4" ht="16.5" thickBot="1" x14ac:dyDescent="0.3">
      <c r="A187" s="2">
        <v>0</v>
      </c>
      <c r="B187" s="3" t="s">
        <v>182</v>
      </c>
      <c r="C187" s="10">
        <v>1</v>
      </c>
      <c r="D187" s="25">
        <f t="shared" si="3"/>
        <v>0</v>
      </c>
    </row>
    <row r="188" spans="1:4" ht="32.25" thickBot="1" x14ac:dyDescent="0.3">
      <c r="A188" s="2">
        <v>0</v>
      </c>
      <c r="B188" s="3" t="s">
        <v>183</v>
      </c>
      <c r="C188" s="10">
        <v>1</v>
      </c>
      <c r="D188" s="25">
        <f t="shared" si="3"/>
        <v>0</v>
      </c>
    </row>
    <row r="189" spans="1:4" ht="16.5" thickBot="1" x14ac:dyDescent="0.3">
      <c r="B189" s="11" t="s">
        <v>11</v>
      </c>
      <c r="C189" s="13">
        <f>SUM(C171:C188)</f>
        <v>15</v>
      </c>
      <c r="D189" s="25">
        <f>SUM(D170:D188)</f>
        <v>0</v>
      </c>
    </row>
    <row r="190" spans="1:4" ht="15.75" thickBot="1" x14ac:dyDescent="0.3"/>
    <row r="191" spans="1:4" ht="21.75" thickBot="1" x14ac:dyDescent="0.3">
      <c r="B191" s="17" t="s">
        <v>12</v>
      </c>
      <c r="C191" s="33">
        <v>25</v>
      </c>
      <c r="D191" s="34">
        <f>D50</f>
        <v>0</v>
      </c>
    </row>
    <row r="192" spans="1:4" ht="21.75" thickBot="1" x14ac:dyDescent="0.3">
      <c r="B192" s="17" t="s">
        <v>58</v>
      </c>
      <c r="C192" s="35">
        <v>20</v>
      </c>
      <c r="D192" s="34">
        <f>D92</f>
        <v>0</v>
      </c>
    </row>
    <row r="193" spans="2:4" ht="21.75" thickBot="1" x14ac:dyDescent="0.3">
      <c r="B193" s="17" t="s">
        <v>96</v>
      </c>
      <c r="C193" s="35">
        <v>25</v>
      </c>
      <c r="D193" s="34">
        <f>D142</f>
        <v>0</v>
      </c>
    </row>
    <row r="194" spans="2:4" ht="21.75" thickBot="1" x14ac:dyDescent="0.3">
      <c r="B194" s="17" t="s">
        <v>143</v>
      </c>
      <c r="C194" s="35">
        <v>15</v>
      </c>
      <c r="D194" s="34">
        <f>D167</f>
        <v>0</v>
      </c>
    </row>
    <row r="195" spans="2:4" ht="21.75" thickBot="1" x14ac:dyDescent="0.3">
      <c r="B195" s="17" t="s">
        <v>165</v>
      </c>
      <c r="C195" s="35">
        <v>15</v>
      </c>
      <c r="D195" s="34">
        <f>D189</f>
        <v>0</v>
      </c>
    </row>
    <row r="196" spans="2:4" ht="15.75" thickBot="1" x14ac:dyDescent="0.3">
      <c r="B196" s="18"/>
      <c r="C196" s="36">
        <f>SUM(C191:C195)</f>
        <v>100</v>
      </c>
      <c r="D196" s="36">
        <f>SUM(D191:D195)</f>
        <v>0</v>
      </c>
    </row>
  </sheetData>
  <sheetProtection sheet="1" objects="1" scenarios="1"/>
  <dataValidations count="1">
    <dataValidation type="whole" allowBlank="1" showInputMessage="1" showErrorMessage="1" errorTitle="Hibás adat" error="Csak 0 és 1 értéke lehet a cellának." sqref="A5 A10:A12 A7:A8 A14:A18 A31:A33 A20:A29 A39:A40 A37 A35 A57:A59 A54:A55 A47:A50 A42:A45 A61:A65 A67:A71 A73:A76 A78:A83 A90 A85:A88 A96:A98 A100 A102:A104 A106 A108 A110 A112:A114 A116:A117 A119:A121 A123:A125 A138:A140 A127:A136 A146:A147 A149 A151:A152 A154:A155 A157:A158 A160:A162 A164:A166 A171 A173 A178:A179 A175:A176 A181:A189">
      <formula1>0</formula1>
      <formula2>1</formula2>
    </dataValidation>
  </dataValidations>
  <pageMargins left="0.70866141732283472" right="0.70866141732283472" top="0.74803149606299213" bottom="0.74803149606299213" header="0.31496062992125984" footer="0.31496062992125984"/>
  <pageSetup paperSize="9" scale="98" fitToHeight="0" orientation="portrait" r:id="rId1"/>
  <headerFooter>
    <oddFooter>&amp;L2313 gyakolrati vizsga&amp;C&amp;P/&amp;N&amp;R2023. október 25.</oddFooter>
  </headerFooter>
  <rowBreaks count="5" manualBreakCount="5">
    <brk id="65" min="1" max="3" man="1"/>
    <brk id="98" min="1" max="3" man="1"/>
    <brk id="125" min="1" max="3" man="1"/>
    <brk id="152" min="1" max="3" man="1"/>
    <brk id="189" min="1" max="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Használati útmutató</vt:lpstr>
      <vt:lpstr>Vizsgazo1</vt:lpstr>
      <vt:lpstr>Vizsgazo1!Nyomtatási_cím</vt:lpstr>
      <vt:lpstr>Vizsgazo1!Nyomtatási_terület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2023-10-25T09:33:04Z</dcterms:created>
  <dcterms:modified xsi:type="dcterms:W3CDTF">2023-10-25T11:32:13Z</dcterms:modified>
</cp:coreProperties>
</file>